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МАШИНИСТКА ДАША\"/>
    </mc:Choice>
  </mc:AlternateContent>
  <bookViews>
    <workbookView xWindow="0" yWindow="0" windowWidth="24030" windowHeight="11910"/>
  </bookViews>
  <sheets>
    <sheet name="2026 ТЭ" sheetId="1" r:id="rId1"/>
    <sheet name="Лист1" sheetId="3" r:id="rId2"/>
  </sheets>
  <calcPr calcId="152511" refMode="R1C1"/>
</workbook>
</file>

<file path=xl/calcChain.xml><?xml version="1.0" encoding="utf-8"?>
<calcChain xmlns="http://schemas.openxmlformats.org/spreadsheetml/2006/main">
  <c r="N146" i="1" l="1"/>
  <c r="N144" i="1"/>
  <c r="N142" i="1"/>
  <c r="N140" i="1"/>
  <c r="N136" i="1"/>
  <c r="N134" i="1"/>
  <c r="N130" i="1"/>
  <c r="N126" i="1"/>
  <c r="N124" i="1"/>
  <c r="N122" i="1"/>
  <c r="N120" i="1"/>
  <c r="N118" i="1"/>
  <c r="N116" i="1"/>
  <c r="N114" i="1"/>
  <c r="Q112" i="1"/>
  <c r="P112" i="1"/>
  <c r="O112" i="1"/>
  <c r="N112" i="1"/>
  <c r="J112" i="1"/>
  <c r="I112" i="1"/>
  <c r="H112" i="1"/>
  <c r="G112" i="1"/>
  <c r="F112" i="1"/>
  <c r="N110" i="1"/>
  <c r="N108" i="1"/>
  <c r="N104" i="1"/>
  <c r="N102" i="1"/>
  <c r="N100" i="1"/>
  <c r="N98" i="1"/>
  <c r="N96" i="1"/>
  <c r="N91" i="1"/>
  <c r="N89" i="1"/>
  <c r="N87" i="1"/>
  <c r="N85" i="1"/>
  <c r="N81" i="1"/>
  <c r="N79" i="1"/>
  <c r="N77" i="1"/>
  <c r="N75" i="1"/>
  <c r="N73" i="1"/>
  <c r="N71" i="1"/>
  <c r="N67" i="1"/>
  <c r="N65" i="1"/>
  <c r="N63" i="1"/>
  <c r="Q61" i="1"/>
  <c r="P61" i="1"/>
  <c r="O61" i="1"/>
  <c r="N61" i="1"/>
  <c r="J61" i="1"/>
  <c r="I61" i="1"/>
  <c r="H61" i="1"/>
  <c r="G61" i="1"/>
  <c r="F61" i="1"/>
  <c r="N59" i="1"/>
  <c r="N57" i="1"/>
  <c r="N55" i="1"/>
  <c r="N53" i="1"/>
  <c r="N51" i="1"/>
  <c r="N49" i="1"/>
  <c r="N47" i="1"/>
  <c r="N44" i="1"/>
  <c r="N42" i="1"/>
  <c r="N40" i="1"/>
  <c r="N36" i="1"/>
  <c r="N34" i="1"/>
  <c r="N32" i="1"/>
  <c r="N30" i="1"/>
  <c r="N28" i="1"/>
  <c r="N26" i="1"/>
  <c r="N24" i="1"/>
  <c r="N22" i="1"/>
  <c r="N20" i="1"/>
  <c r="N18" i="1"/>
  <c r="N16" i="1"/>
  <c r="N14" i="1"/>
  <c r="N12" i="1"/>
  <c r="N10" i="1"/>
  <c r="Q124" i="1" l="1"/>
  <c r="P124" i="1"/>
  <c r="O124" i="1"/>
  <c r="J124" i="1"/>
  <c r="I124" i="1"/>
  <c r="H124" i="1"/>
  <c r="G124" i="1"/>
  <c r="F124" i="1"/>
  <c r="R123" i="1"/>
  <c r="R124" i="1" l="1"/>
  <c r="Q137" i="1" l="1"/>
  <c r="P137" i="1"/>
  <c r="O137" i="1"/>
  <c r="N137" i="1"/>
  <c r="J137" i="1"/>
  <c r="I137" i="1"/>
  <c r="H137" i="1"/>
  <c r="G137" i="1"/>
  <c r="F137" i="1"/>
  <c r="G105" i="1" l="1"/>
  <c r="G127" i="1" s="1"/>
  <c r="H105" i="1"/>
  <c r="H127" i="1" s="1"/>
  <c r="I105" i="1"/>
  <c r="I127" i="1" s="1"/>
  <c r="J105" i="1"/>
  <c r="J127" i="1" s="1"/>
  <c r="N105" i="1"/>
  <c r="N127" i="1" s="1"/>
  <c r="O105" i="1"/>
  <c r="O127" i="1" s="1"/>
  <c r="P105" i="1"/>
  <c r="P127" i="1" s="1"/>
  <c r="Q105" i="1"/>
  <c r="Q127" i="1" s="1"/>
  <c r="F105" i="1"/>
  <c r="F127" i="1" s="1"/>
  <c r="R127" i="1" l="1"/>
  <c r="Q30" i="1"/>
  <c r="P30" i="1"/>
  <c r="O30" i="1"/>
  <c r="Q142" i="1"/>
  <c r="P142" i="1"/>
  <c r="O142" i="1"/>
  <c r="J142" i="1"/>
  <c r="I142" i="1"/>
  <c r="H142" i="1"/>
  <c r="G142" i="1"/>
  <c r="F142" i="1"/>
  <c r="Q120" i="1" l="1"/>
  <c r="P120" i="1"/>
  <c r="O120" i="1"/>
  <c r="J120" i="1"/>
  <c r="I120" i="1"/>
  <c r="H120" i="1"/>
  <c r="G120" i="1"/>
  <c r="F120" i="1"/>
  <c r="R120" i="1" l="1"/>
  <c r="H144" i="1"/>
  <c r="G144" i="1" l="1"/>
  <c r="I144" i="1"/>
  <c r="J144" i="1"/>
  <c r="Q114" i="1"/>
  <c r="P114" i="1"/>
  <c r="O114" i="1"/>
  <c r="J114" i="1"/>
  <c r="I114" i="1"/>
  <c r="H114" i="1"/>
  <c r="G114" i="1"/>
  <c r="F114" i="1"/>
  <c r="R61" i="1"/>
  <c r="H89" i="1"/>
  <c r="R114" i="1" l="1"/>
  <c r="Q32" i="1"/>
  <c r="P32" i="1"/>
  <c r="O32" i="1"/>
  <c r="J32" i="1"/>
  <c r="I32" i="1"/>
  <c r="H32" i="1"/>
  <c r="G32" i="1"/>
  <c r="F32" i="1"/>
  <c r="Q77" i="1"/>
  <c r="P77" i="1"/>
  <c r="O77" i="1"/>
  <c r="J77" i="1"/>
  <c r="I77" i="1"/>
  <c r="H77" i="1"/>
  <c r="G77" i="1"/>
  <c r="F77" i="1"/>
  <c r="Q49" i="1"/>
  <c r="P49" i="1"/>
  <c r="O49" i="1"/>
  <c r="J49" i="1"/>
  <c r="I49" i="1"/>
  <c r="H49" i="1"/>
  <c r="G49" i="1"/>
  <c r="F49" i="1"/>
  <c r="R32" i="1" l="1"/>
  <c r="R77" i="1"/>
  <c r="R49" i="1"/>
  <c r="F144" i="1" l="1"/>
  <c r="O144" i="1"/>
  <c r="P144" i="1"/>
  <c r="Q144" i="1"/>
  <c r="F42" i="1" l="1"/>
  <c r="Q42" i="1"/>
  <c r="P42" i="1"/>
  <c r="O42" i="1"/>
  <c r="J42" i="1"/>
  <c r="I42" i="1"/>
  <c r="H42" i="1"/>
  <c r="G42" i="1"/>
  <c r="R41" i="1"/>
  <c r="R42" i="1" l="1"/>
  <c r="G82" i="1" l="1"/>
  <c r="Q37" i="1" l="1"/>
  <c r="P37" i="1"/>
  <c r="O37" i="1"/>
  <c r="N37" i="1"/>
  <c r="J37" i="1"/>
  <c r="I37" i="1"/>
  <c r="H37" i="1"/>
  <c r="G37" i="1"/>
  <c r="F37" i="1"/>
  <c r="R142" i="1" l="1"/>
  <c r="R141" i="1"/>
  <c r="R37" i="1" l="1"/>
  <c r="Q36" i="1"/>
  <c r="P36" i="1"/>
  <c r="O36" i="1"/>
  <c r="J36" i="1"/>
  <c r="I36" i="1"/>
  <c r="H36" i="1"/>
  <c r="G36" i="1"/>
  <c r="F36" i="1"/>
  <c r="Q34" i="1"/>
  <c r="P34" i="1"/>
  <c r="O34" i="1"/>
  <c r="J34" i="1"/>
  <c r="I34" i="1"/>
  <c r="H34" i="1"/>
  <c r="G34" i="1"/>
  <c r="F34" i="1"/>
  <c r="J30" i="1" l="1"/>
  <c r="I30" i="1"/>
  <c r="H30" i="1"/>
  <c r="G30" i="1"/>
  <c r="F30" i="1"/>
  <c r="Q28" i="1"/>
  <c r="P28" i="1"/>
  <c r="O28" i="1"/>
  <c r="J28" i="1"/>
  <c r="I28" i="1"/>
  <c r="H28" i="1"/>
  <c r="G28" i="1"/>
  <c r="F28" i="1"/>
  <c r="Q26" i="1"/>
  <c r="P26" i="1"/>
  <c r="O26" i="1"/>
  <c r="J26" i="1"/>
  <c r="I26" i="1"/>
  <c r="H26" i="1"/>
  <c r="G26" i="1"/>
  <c r="F26" i="1"/>
  <c r="Q24" i="1"/>
  <c r="P24" i="1"/>
  <c r="O24" i="1"/>
  <c r="J24" i="1"/>
  <c r="I24" i="1"/>
  <c r="H24" i="1"/>
  <c r="G24" i="1"/>
  <c r="F24" i="1"/>
  <c r="Q22" i="1"/>
  <c r="P22" i="1"/>
  <c r="O22" i="1"/>
  <c r="J22" i="1"/>
  <c r="I22" i="1"/>
  <c r="H22" i="1"/>
  <c r="G22" i="1"/>
  <c r="F22" i="1"/>
  <c r="Q20" i="1"/>
  <c r="P20" i="1"/>
  <c r="O20" i="1"/>
  <c r="J20" i="1"/>
  <c r="I20" i="1"/>
  <c r="H20" i="1"/>
  <c r="G20" i="1"/>
  <c r="F20" i="1"/>
  <c r="R36" i="1"/>
  <c r="R35" i="1"/>
  <c r="R34" i="1"/>
  <c r="R33" i="1"/>
  <c r="R31" i="1"/>
  <c r="R29" i="1"/>
  <c r="R27" i="1"/>
  <c r="R25" i="1"/>
  <c r="R23" i="1"/>
  <c r="R21" i="1"/>
  <c r="R19" i="1"/>
  <c r="R28" i="1" l="1"/>
  <c r="R20" i="1"/>
  <c r="R30" i="1"/>
  <c r="R24" i="1"/>
  <c r="R26" i="1"/>
  <c r="R22" i="1"/>
  <c r="Q146" i="1"/>
  <c r="P146" i="1"/>
  <c r="O146" i="1"/>
  <c r="J146" i="1"/>
  <c r="I146" i="1"/>
  <c r="H146" i="1"/>
  <c r="G146" i="1"/>
  <c r="F146" i="1"/>
  <c r="R145" i="1"/>
  <c r="R144" i="1"/>
  <c r="R143" i="1"/>
  <c r="Q140" i="1"/>
  <c r="Q138" i="1" s="1"/>
  <c r="P140" i="1"/>
  <c r="P138" i="1" s="1"/>
  <c r="O140" i="1"/>
  <c r="O138" i="1" s="1"/>
  <c r="N138" i="1"/>
  <c r="J140" i="1"/>
  <c r="J138" i="1" s="1"/>
  <c r="I140" i="1"/>
  <c r="I138" i="1" s="1"/>
  <c r="H140" i="1"/>
  <c r="H138" i="1" s="1"/>
  <c r="G140" i="1"/>
  <c r="G138" i="1" s="1"/>
  <c r="F140" i="1"/>
  <c r="F138" i="1" s="1"/>
  <c r="R139" i="1"/>
  <c r="Q12" i="1"/>
  <c r="P12" i="1"/>
  <c r="O12" i="1"/>
  <c r="J12" i="1"/>
  <c r="I12" i="1"/>
  <c r="H12" i="1"/>
  <c r="G12" i="1"/>
  <c r="F12" i="1"/>
  <c r="R11" i="1"/>
  <c r="Q16" i="1"/>
  <c r="P16" i="1"/>
  <c r="O16" i="1"/>
  <c r="J16" i="1"/>
  <c r="I16" i="1"/>
  <c r="H16" i="1"/>
  <c r="G16" i="1"/>
  <c r="F16" i="1"/>
  <c r="R15" i="1"/>
  <c r="R137" i="1" l="1"/>
  <c r="R146" i="1"/>
  <c r="R140" i="1"/>
  <c r="R138" i="1" s="1"/>
  <c r="R12" i="1"/>
  <c r="R16" i="1"/>
  <c r="Q91" i="1"/>
  <c r="P91" i="1"/>
  <c r="O91" i="1"/>
  <c r="J91" i="1"/>
  <c r="I91" i="1"/>
  <c r="H91" i="1"/>
  <c r="G91" i="1"/>
  <c r="F91" i="1"/>
  <c r="F68" i="1" l="1"/>
  <c r="G68" i="1"/>
  <c r="G92" i="1" s="1"/>
  <c r="H68" i="1"/>
  <c r="I68" i="1"/>
  <c r="I92" i="1" s="1"/>
  <c r="J68" i="1"/>
  <c r="N68" i="1"/>
  <c r="O68" i="1"/>
  <c r="P68" i="1"/>
  <c r="P92" i="1" s="1"/>
  <c r="Q68" i="1"/>
  <c r="J57" i="1"/>
  <c r="I57" i="1"/>
  <c r="H57" i="1"/>
  <c r="G57" i="1"/>
  <c r="F57" i="1"/>
  <c r="J79" i="1"/>
  <c r="I79" i="1"/>
  <c r="H79" i="1"/>
  <c r="G79" i="1"/>
  <c r="F79" i="1"/>
  <c r="J116" i="1"/>
  <c r="F131" i="1"/>
  <c r="Q85" i="1"/>
  <c r="P85" i="1"/>
  <c r="O85" i="1"/>
  <c r="J85" i="1"/>
  <c r="I85" i="1"/>
  <c r="H85" i="1"/>
  <c r="G85" i="1"/>
  <c r="F85" i="1"/>
  <c r="R84" i="1"/>
  <c r="Q87" i="1"/>
  <c r="P87" i="1"/>
  <c r="O87" i="1"/>
  <c r="J87" i="1"/>
  <c r="I87" i="1"/>
  <c r="H87" i="1"/>
  <c r="G87" i="1"/>
  <c r="F87" i="1"/>
  <c r="R86" i="1"/>
  <c r="H82" i="1"/>
  <c r="I82" i="1"/>
  <c r="J82" i="1"/>
  <c r="N82" i="1"/>
  <c r="O82" i="1"/>
  <c r="P82" i="1"/>
  <c r="Q82" i="1"/>
  <c r="F82" i="1"/>
  <c r="Q79" i="1"/>
  <c r="P79" i="1"/>
  <c r="O79" i="1"/>
  <c r="G131" i="1"/>
  <c r="H131" i="1"/>
  <c r="I131" i="1"/>
  <c r="J131" i="1"/>
  <c r="N131" i="1"/>
  <c r="O131" i="1"/>
  <c r="P131" i="1"/>
  <c r="Q131" i="1"/>
  <c r="Q89" i="1"/>
  <c r="P89" i="1"/>
  <c r="O89" i="1"/>
  <c r="R60" i="1"/>
  <c r="Q57" i="1"/>
  <c r="P57" i="1"/>
  <c r="O57" i="1"/>
  <c r="Q55" i="1"/>
  <c r="P55" i="1"/>
  <c r="O55" i="1"/>
  <c r="Q136" i="1"/>
  <c r="P136" i="1"/>
  <c r="O136" i="1"/>
  <c r="J136" i="1"/>
  <c r="I136" i="1"/>
  <c r="H136" i="1"/>
  <c r="G136" i="1"/>
  <c r="F136" i="1"/>
  <c r="R135" i="1"/>
  <c r="Q134" i="1"/>
  <c r="P134" i="1"/>
  <c r="O134" i="1"/>
  <c r="J134" i="1"/>
  <c r="I134" i="1"/>
  <c r="H134" i="1"/>
  <c r="G134" i="1"/>
  <c r="F134" i="1"/>
  <c r="R133" i="1"/>
  <c r="Q130" i="1"/>
  <c r="P130" i="1"/>
  <c r="O130" i="1"/>
  <c r="J130" i="1"/>
  <c r="I130" i="1"/>
  <c r="H130" i="1"/>
  <c r="G130" i="1"/>
  <c r="F130" i="1"/>
  <c r="R129" i="1"/>
  <c r="Q126" i="1"/>
  <c r="P126" i="1"/>
  <c r="O126" i="1"/>
  <c r="J126" i="1"/>
  <c r="I126" i="1"/>
  <c r="H126" i="1"/>
  <c r="G126" i="1"/>
  <c r="F126" i="1"/>
  <c r="R125" i="1"/>
  <c r="Q122" i="1"/>
  <c r="P122" i="1"/>
  <c r="O122" i="1"/>
  <c r="J122" i="1"/>
  <c r="I122" i="1"/>
  <c r="H122" i="1"/>
  <c r="G122" i="1"/>
  <c r="F122" i="1"/>
  <c r="R121" i="1"/>
  <c r="R119" i="1"/>
  <c r="Q118" i="1"/>
  <c r="P118" i="1"/>
  <c r="O118" i="1"/>
  <c r="J118" i="1"/>
  <c r="I118" i="1"/>
  <c r="H118" i="1"/>
  <c r="G118" i="1"/>
  <c r="F118" i="1"/>
  <c r="R117" i="1"/>
  <c r="Q116" i="1"/>
  <c r="P116" i="1"/>
  <c r="O116" i="1"/>
  <c r="I116" i="1"/>
  <c r="H116" i="1"/>
  <c r="G116" i="1"/>
  <c r="F116" i="1"/>
  <c r="R115" i="1"/>
  <c r="R113" i="1"/>
  <c r="R111" i="1"/>
  <c r="Q110" i="1"/>
  <c r="P110" i="1"/>
  <c r="O110" i="1"/>
  <c r="J110" i="1"/>
  <c r="I110" i="1"/>
  <c r="H110" i="1"/>
  <c r="G110" i="1"/>
  <c r="F110" i="1"/>
  <c r="R109" i="1"/>
  <c r="Q108" i="1"/>
  <c r="P108" i="1"/>
  <c r="O108" i="1"/>
  <c r="J108" i="1"/>
  <c r="I108" i="1"/>
  <c r="H108" i="1"/>
  <c r="G108" i="1"/>
  <c r="F108" i="1"/>
  <c r="R107" i="1"/>
  <c r="Q104" i="1"/>
  <c r="P104" i="1"/>
  <c r="O104" i="1"/>
  <c r="J104" i="1"/>
  <c r="I104" i="1"/>
  <c r="H104" i="1"/>
  <c r="G104" i="1"/>
  <c r="F104" i="1"/>
  <c r="R103" i="1"/>
  <c r="Q102" i="1"/>
  <c r="P102" i="1"/>
  <c r="O102" i="1"/>
  <c r="J102" i="1"/>
  <c r="I102" i="1"/>
  <c r="H102" i="1"/>
  <c r="G102" i="1"/>
  <c r="F102" i="1"/>
  <c r="R101" i="1"/>
  <c r="Q100" i="1"/>
  <c r="P100" i="1"/>
  <c r="O100" i="1"/>
  <c r="J100" i="1"/>
  <c r="I100" i="1"/>
  <c r="H100" i="1"/>
  <c r="G100" i="1"/>
  <c r="F100" i="1"/>
  <c r="R99" i="1"/>
  <c r="Q98" i="1"/>
  <c r="P98" i="1"/>
  <c r="O98" i="1"/>
  <c r="J98" i="1"/>
  <c r="I98" i="1"/>
  <c r="H98" i="1"/>
  <c r="G98" i="1"/>
  <c r="F98" i="1"/>
  <c r="R97" i="1"/>
  <c r="Q96" i="1"/>
  <c r="P96" i="1"/>
  <c r="O96" i="1"/>
  <c r="J96" i="1"/>
  <c r="I96" i="1"/>
  <c r="H96" i="1"/>
  <c r="G96" i="1"/>
  <c r="F96" i="1"/>
  <c r="R95" i="1"/>
  <c r="R90" i="1"/>
  <c r="J89" i="1"/>
  <c r="I89" i="1"/>
  <c r="G89" i="1"/>
  <c r="F89" i="1"/>
  <c r="R88" i="1"/>
  <c r="Q81" i="1"/>
  <c r="P81" i="1"/>
  <c r="O81" i="1"/>
  <c r="J81" i="1"/>
  <c r="I81" i="1"/>
  <c r="H81" i="1"/>
  <c r="G81" i="1"/>
  <c r="F81" i="1"/>
  <c r="R80" i="1"/>
  <c r="R78" i="1"/>
  <c r="R76" i="1"/>
  <c r="Q75" i="1"/>
  <c r="P75" i="1"/>
  <c r="O75" i="1"/>
  <c r="J75" i="1"/>
  <c r="I75" i="1"/>
  <c r="H75" i="1"/>
  <c r="G75" i="1"/>
  <c r="F75" i="1"/>
  <c r="R74" i="1"/>
  <c r="Q73" i="1"/>
  <c r="P73" i="1"/>
  <c r="O73" i="1"/>
  <c r="J73" i="1"/>
  <c r="I73" i="1"/>
  <c r="H73" i="1"/>
  <c r="G73" i="1"/>
  <c r="F73" i="1"/>
  <c r="R72" i="1"/>
  <c r="Q71" i="1"/>
  <c r="P71" i="1"/>
  <c r="O71" i="1"/>
  <c r="J71" i="1"/>
  <c r="I71" i="1"/>
  <c r="H71" i="1"/>
  <c r="G71" i="1"/>
  <c r="F71" i="1"/>
  <c r="R70" i="1"/>
  <c r="Q67" i="1"/>
  <c r="P67" i="1"/>
  <c r="O67" i="1"/>
  <c r="J67" i="1"/>
  <c r="I67" i="1"/>
  <c r="H67" i="1"/>
  <c r="G67" i="1"/>
  <c r="F67" i="1"/>
  <c r="R66" i="1"/>
  <c r="Q65" i="1"/>
  <c r="P65" i="1"/>
  <c r="O65" i="1"/>
  <c r="J65" i="1"/>
  <c r="I65" i="1"/>
  <c r="H65" i="1"/>
  <c r="G65" i="1"/>
  <c r="F65" i="1"/>
  <c r="R64" i="1"/>
  <c r="Q63" i="1"/>
  <c r="P63" i="1"/>
  <c r="O63" i="1"/>
  <c r="J63" i="1"/>
  <c r="I63" i="1"/>
  <c r="H63" i="1"/>
  <c r="G63" i="1"/>
  <c r="F63" i="1"/>
  <c r="R62" i="1"/>
  <c r="Q59" i="1"/>
  <c r="P59" i="1"/>
  <c r="O59" i="1"/>
  <c r="J59" i="1"/>
  <c r="I59" i="1"/>
  <c r="H59" i="1"/>
  <c r="G59" i="1"/>
  <c r="F59" i="1"/>
  <c r="R58" i="1"/>
  <c r="R56" i="1"/>
  <c r="J55" i="1"/>
  <c r="I55" i="1"/>
  <c r="H55" i="1"/>
  <c r="G55" i="1"/>
  <c r="F55" i="1"/>
  <c r="R54" i="1"/>
  <c r="Q53" i="1"/>
  <c r="P53" i="1"/>
  <c r="O53" i="1"/>
  <c r="J53" i="1"/>
  <c r="I53" i="1"/>
  <c r="H53" i="1"/>
  <c r="G53" i="1"/>
  <c r="F53" i="1"/>
  <c r="R52" i="1"/>
  <c r="Q51" i="1"/>
  <c r="P51" i="1"/>
  <c r="O51" i="1"/>
  <c r="J51" i="1"/>
  <c r="I51" i="1"/>
  <c r="H51" i="1"/>
  <c r="G51" i="1"/>
  <c r="F51" i="1"/>
  <c r="R50" i="1"/>
  <c r="R48" i="1"/>
  <c r="Q47" i="1"/>
  <c r="P47" i="1"/>
  <c r="O47" i="1"/>
  <c r="J47" i="1"/>
  <c r="I47" i="1"/>
  <c r="H47" i="1"/>
  <c r="G47" i="1"/>
  <c r="F47" i="1"/>
  <c r="R46" i="1"/>
  <c r="Q44" i="1"/>
  <c r="P44" i="1"/>
  <c r="O44" i="1"/>
  <c r="J44" i="1"/>
  <c r="I44" i="1"/>
  <c r="H44" i="1"/>
  <c r="G44" i="1"/>
  <c r="F44" i="1"/>
  <c r="R43" i="1"/>
  <c r="Q40" i="1"/>
  <c r="P40" i="1"/>
  <c r="O40" i="1"/>
  <c r="J40" i="1"/>
  <c r="I40" i="1"/>
  <c r="H40" i="1"/>
  <c r="G40" i="1"/>
  <c r="F40" i="1"/>
  <c r="R39" i="1"/>
  <c r="Q18" i="1"/>
  <c r="P18" i="1"/>
  <c r="O18" i="1"/>
  <c r="J18" i="1"/>
  <c r="I18" i="1"/>
  <c r="H18" i="1"/>
  <c r="G18" i="1"/>
  <c r="F18" i="1"/>
  <c r="R17" i="1"/>
  <c r="Q14" i="1"/>
  <c r="P14" i="1"/>
  <c r="O14" i="1"/>
  <c r="J14" i="1"/>
  <c r="I14" i="1"/>
  <c r="H14" i="1"/>
  <c r="G14" i="1"/>
  <c r="F14" i="1"/>
  <c r="R13" i="1"/>
  <c r="Q10" i="1"/>
  <c r="P10" i="1"/>
  <c r="O10" i="1"/>
  <c r="J10" i="1"/>
  <c r="I10" i="1"/>
  <c r="H10" i="1"/>
  <c r="G10" i="1"/>
  <c r="F10" i="1"/>
  <c r="R9" i="1"/>
  <c r="O92" i="1" l="1"/>
  <c r="H92" i="1"/>
  <c r="H147" i="1" s="1"/>
  <c r="R105" i="1"/>
  <c r="I106" i="1"/>
  <c r="I128" i="1" s="1"/>
  <c r="P106" i="1"/>
  <c r="P128" i="1" s="1"/>
  <c r="N92" i="1"/>
  <c r="N147" i="1" s="1"/>
  <c r="Q92" i="1"/>
  <c r="Q147" i="1" s="1"/>
  <c r="J92" i="1"/>
  <c r="J147" i="1" s="1"/>
  <c r="F92" i="1"/>
  <c r="F147" i="1" s="1"/>
  <c r="F106" i="1"/>
  <c r="F128" i="1" s="1"/>
  <c r="J106" i="1"/>
  <c r="J128" i="1" s="1"/>
  <c r="Q106" i="1"/>
  <c r="Q128" i="1" s="1"/>
  <c r="G106" i="1"/>
  <c r="G128" i="1" s="1"/>
  <c r="N106" i="1"/>
  <c r="N128" i="1" s="1"/>
  <c r="H106" i="1"/>
  <c r="H128" i="1" s="1"/>
  <c r="O106" i="1"/>
  <c r="O128" i="1" s="1"/>
  <c r="R102" i="1"/>
  <c r="O147" i="1"/>
  <c r="P147" i="1"/>
  <c r="G38" i="1"/>
  <c r="N38" i="1"/>
  <c r="H38" i="1"/>
  <c r="O38" i="1"/>
  <c r="I147" i="1"/>
  <c r="I38" i="1"/>
  <c r="P38" i="1"/>
  <c r="F38" i="1"/>
  <c r="J38" i="1"/>
  <c r="Q38" i="1"/>
  <c r="H69" i="1"/>
  <c r="O69" i="1"/>
  <c r="H132" i="1"/>
  <c r="R112" i="1"/>
  <c r="R130" i="1"/>
  <c r="F132" i="1"/>
  <c r="J132" i="1"/>
  <c r="Q132" i="1"/>
  <c r="G132" i="1"/>
  <c r="N69" i="1"/>
  <c r="N132" i="1"/>
  <c r="R126" i="1"/>
  <c r="R116" i="1"/>
  <c r="R65" i="1"/>
  <c r="P69" i="1"/>
  <c r="O132" i="1"/>
  <c r="R44" i="1"/>
  <c r="R59" i="1"/>
  <c r="F69" i="1"/>
  <c r="J69" i="1"/>
  <c r="R131" i="1"/>
  <c r="P132" i="1"/>
  <c r="G147" i="1"/>
  <c r="R71" i="1"/>
  <c r="R73" i="1"/>
  <c r="R53" i="1"/>
  <c r="R68" i="1"/>
  <c r="R91" i="1"/>
  <c r="R96" i="1"/>
  <c r="R104" i="1"/>
  <c r="R79" i="1"/>
  <c r="R118" i="1"/>
  <c r="R67" i="1"/>
  <c r="R75" i="1"/>
  <c r="R81" i="1"/>
  <c r="R89" i="1"/>
  <c r="R55" i="1"/>
  <c r="R110" i="1"/>
  <c r="R98" i="1"/>
  <c r="Q69" i="1"/>
  <c r="I69" i="1"/>
  <c r="R47" i="1"/>
  <c r="R14" i="1"/>
  <c r="R18" i="1"/>
  <c r="R108" i="1"/>
  <c r="R136" i="1"/>
  <c r="R57" i="1"/>
  <c r="F83" i="1"/>
  <c r="H83" i="1"/>
  <c r="J83" i="1"/>
  <c r="O83" i="1"/>
  <c r="Q83" i="1"/>
  <c r="G83" i="1"/>
  <c r="I83" i="1"/>
  <c r="N83" i="1"/>
  <c r="P83" i="1"/>
  <c r="R85" i="1"/>
  <c r="R87" i="1"/>
  <c r="R82" i="1"/>
  <c r="R63" i="1"/>
  <c r="R51" i="1"/>
  <c r="R10" i="1"/>
  <c r="R40" i="1"/>
  <c r="G69" i="1"/>
  <c r="R134" i="1"/>
  <c r="I132" i="1"/>
  <c r="R122" i="1"/>
  <c r="R100" i="1"/>
  <c r="J93" i="1" l="1"/>
  <c r="J148" i="1" s="1"/>
  <c r="Q93" i="1"/>
  <c r="Q148" i="1" s="1"/>
  <c r="N93" i="1"/>
  <c r="N148" i="1" s="1"/>
  <c r="O93" i="1"/>
  <c r="O148" i="1" s="1"/>
  <c r="G93" i="1"/>
  <c r="G148" i="1" s="1"/>
  <c r="I93" i="1"/>
  <c r="I148" i="1" s="1"/>
  <c r="R92" i="1"/>
  <c r="F93" i="1"/>
  <c r="F148" i="1" s="1"/>
  <c r="P93" i="1"/>
  <c r="P148" i="1" s="1"/>
  <c r="H93" i="1"/>
  <c r="H148" i="1" s="1"/>
  <c r="R106" i="1"/>
  <c r="R128" i="1" s="1"/>
  <c r="R38" i="1"/>
  <c r="R132" i="1"/>
  <c r="R69" i="1"/>
  <c r="R83" i="1"/>
  <c r="R147" i="1"/>
  <c r="R93" i="1" l="1"/>
  <c r="R148" i="1"/>
</calcChain>
</file>

<file path=xl/sharedStrings.xml><?xml version="1.0" encoding="utf-8"?>
<sst xmlns="http://schemas.openxmlformats.org/spreadsheetml/2006/main" count="246" uniqueCount="105">
  <si>
    <t>ЛИМИТЫ</t>
  </si>
  <si>
    <t>№</t>
  </si>
  <si>
    <t>Наименование учреждений</t>
  </si>
  <si>
    <t>Гкал</t>
  </si>
  <si>
    <t>март</t>
  </si>
  <si>
    <t>май</t>
  </si>
  <si>
    <t>июнь</t>
  </si>
  <si>
    <t>июль</t>
  </si>
  <si>
    <t>год</t>
  </si>
  <si>
    <t>тыс.руб.</t>
  </si>
  <si>
    <t>Итого</t>
  </si>
  <si>
    <t>II. Представительное Собрание</t>
  </si>
  <si>
    <t>БОУ "Тарногская с.о.ш."</t>
  </si>
  <si>
    <t>БОУ "Заборская с.о.ш."</t>
  </si>
  <si>
    <t>БОУ "Маркушевская о.ш."</t>
  </si>
  <si>
    <t>БОУ "Илезская о.ш." с. Илезский Погост</t>
  </si>
  <si>
    <t>БОУ "Спасская о.ш." д.Никифоровская</t>
  </si>
  <si>
    <t>БОУ "Верховская о.ш."</t>
  </si>
  <si>
    <t>БОУ "Озерецкая о.ш."</t>
  </si>
  <si>
    <t>БДОУ "Тарногский детский сад № 1 "Теремок"</t>
  </si>
  <si>
    <t>БДОУ "Тарногский детский сад № 2 "Солнышко"</t>
  </si>
  <si>
    <t>БДОУ "Тарногский детский сад № 3 "Улыбка"</t>
  </si>
  <si>
    <t xml:space="preserve">филиал БДОУ "Тарногский детский сад № 3 "Улыбка" зд.2 </t>
  </si>
  <si>
    <t>БДОУ "Заборский детский сад", с.Верховский Погост, д.10</t>
  </si>
  <si>
    <t>БДОУ "Илезский детский сад" с.В-Кокшеньгский Погост,д.3</t>
  </si>
  <si>
    <t>БДОУ "Афоновский детский сад"</t>
  </si>
  <si>
    <t>БДОУ "Слудновский детский сад"</t>
  </si>
  <si>
    <t>БДОУ "Спасский детский сад"</t>
  </si>
  <si>
    <t xml:space="preserve">Итого </t>
  </si>
  <si>
    <t>БУК "Тарногский ЦКР"</t>
  </si>
  <si>
    <t>Шевденицкий филиал БУК "Тарногский ЦКР"</t>
  </si>
  <si>
    <t>Шебеньгский филиал БУК "Тарногский ЦКР"</t>
  </si>
  <si>
    <t>Верхнеспасский филиал БУК "Тарногский ЦКР"</t>
  </si>
  <si>
    <t>МБУДО "Тарногская ДШИ"</t>
  </si>
  <si>
    <t>КУ "Центр бюджетного учета и обеспечения деятельности муниципальных учреждений"</t>
  </si>
  <si>
    <t>БОУ "Слудновская н.ш."</t>
  </si>
  <si>
    <t>12.1</t>
  </si>
  <si>
    <t>12.2</t>
  </si>
  <si>
    <t>БДОУ "Слудновский детский сад", д. Евсеевская, д.22</t>
  </si>
  <si>
    <t>I. Администрация Тарногского муниципального округа</t>
  </si>
  <si>
    <t>Итого финансируемые из бюджета округа:</t>
  </si>
  <si>
    <t>Администрация округа,Советская,30</t>
  </si>
  <si>
    <t>Гараж администрации округа,Советская,д.23б</t>
  </si>
  <si>
    <t>БДОУ "Заборский детский сад"с.Красное, д.7а</t>
  </si>
  <si>
    <t>Административное здание (с.Илезский Погост) д.4</t>
  </si>
  <si>
    <t>Административное здание (с.Верховский  Погост) д.4</t>
  </si>
  <si>
    <t>Административное здание (д.Заречье,ул.Центральная,д.1)</t>
  </si>
  <si>
    <t>Административное здание (с.Красное)</t>
  </si>
  <si>
    <t>Гараж Спасс (д. Никифоровская)</t>
  </si>
  <si>
    <t>Административное здание Спасс (д.Никифоровская,25)</t>
  </si>
  <si>
    <t>Гараж административного здания ул. Центральная, Заречье, д1-а</t>
  </si>
  <si>
    <t>III. Контрольно-ревизионная комиссия</t>
  </si>
  <si>
    <t>IV. Финансовое управление</t>
  </si>
  <si>
    <t>V. Управление образования</t>
  </si>
  <si>
    <t>VI. Учреждения культуры</t>
  </si>
  <si>
    <t>VIII. КУ "Центр бюджетного учета и обеспечения деятельности муниципальных учреждений"</t>
  </si>
  <si>
    <t xml:space="preserve">Х.Всеросийское общество инвалидов </t>
  </si>
  <si>
    <t>Илезский филиал БУК "Тарногский ЦКР",Илезский Погост, д.20</t>
  </si>
  <si>
    <t>Заборский филиал БУК "Тарногский ЦКР",Красная ул., д.12</t>
  </si>
  <si>
    <t>Верховский филиал БУК "Тарногский ЦКР", д.26</t>
  </si>
  <si>
    <t>БОУ ДО "Тарногский центр дополнительного образования"</t>
  </si>
  <si>
    <t>Слудновский филиал БУК "Тарногская МЦБС"</t>
  </si>
  <si>
    <t>Илезский филиал БУК "Тарногская МЦБС"</t>
  </si>
  <si>
    <t>Верховский филиал БУК "Тарногская МЦБС"</t>
  </si>
  <si>
    <t>Озерецкий филиал БУК "Тарногская МЦБС"</t>
  </si>
  <si>
    <t>январь</t>
  </si>
  <si>
    <t>февраль</t>
  </si>
  <si>
    <t>апрель</t>
  </si>
  <si>
    <t>август</t>
  </si>
  <si>
    <t>сентябрь</t>
  </si>
  <si>
    <t>октябрь</t>
  </si>
  <si>
    <t>ноябрь</t>
  </si>
  <si>
    <t>декабрь</t>
  </si>
  <si>
    <t>17.1</t>
  </si>
  <si>
    <t>17.2</t>
  </si>
  <si>
    <t>Гараж администрации (с.Илезский Погост) д.51</t>
  </si>
  <si>
    <t>Гараж администрации (с.Верховский Погост) д.51</t>
  </si>
  <si>
    <t>БДОУ "Слудновский детский сад", д. Слуда, ул. Набережная, д.2</t>
  </si>
  <si>
    <t>Озерецкий филиал БУК "Тарногский ЦКР",д. Евсеевская, д.20</t>
  </si>
  <si>
    <t>Гаражи (Ивановского, д.2а; Советская, 2б; Гагарина, 1д)</t>
  </si>
  <si>
    <t>Гараж администрации округа, Советская,д.27/а</t>
  </si>
  <si>
    <t>Архив администрации округа,Советская, д 43</t>
  </si>
  <si>
    <t>Администрация округа  Советская, 27</t>
  </si>
  <si>
    <t>потребления тепловой энергии для учреждений, финансируемых из бюджета Тарногского муниципального округа на 2026 год</t>
  </si>
  <si>
    <t>6.1</t>
  </si>
  <si>
    <t>6.2</t>
  </si>
  <si>
    <t>6.3</t>
  </si>
  <si>
    <t>6.4</t>
  </si>
  <si>
    <t>6.5</t>
  </si>
  <si>
    <t>6.6</t>
  </si>
  <si>
    <t>6.7</t>
  </si>
  <si>
    <t>6.8</t>
  </si>
  <si>
    <t>КУИ с. Тарногский Городок, Гагарина,д. 1а</t>
  </si>
  <si>
    <t xml:space="preserve">КУИ с. Красное, д.3 кв.12 </t>
  </si>
  <si>
    <t>7</t>
  </si>
  <si>
    <t xml:space="preserve"> МБУ по работе с детьми и молодежью Тарногского муниципального округа Вологодской области  Молодежный центр "Импульс"</t>
  </si>
  <si>
    <t>тариф за Гкал с 01.10. 2026-31.12.2026</t>
  </si>
  <si>
    <t>тариф за Гкал с 01.01. 2026-30.09.2026</t>
  </si>
  <si>
    <t>КУИ  Пограничная,2а, кв.25</t>
  </si>
  <si>
    <t>БОУ "Илезская о.ш." с.Верхнекокшеньгский Погост, 5</t>
  </si>
  <si>
    <t>VII. БУ ФиС "Атлант"(Гагарина д1б и 1д, Ивановского д.2а)</t>
  </si>
  <si>
    <t xml:space="preserve">IX. Комитет  имущественных отношений и градостроительной деятельности администрации Тарногского муниципального округа </t>
  </si>
  <si>
    <t xml:space="preserve">      </t>
  </si>
  <si>
    <t>УСТАНОВЛЕНЫ
постановлением администрации  
округа от 28.11.2025 № 750 
(в редакции от 21.08.2026 № 517) 
Приложение 1</t>
  </si>
  <si>
    <t>БУК "Тарногский музей традиционной народной культуры" д.Заречье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</si>
</sst>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2" fontId="1" fillId="0" borderId="0" xfId="0" applyNumberFormat="1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/>
    <xf numFmtId="2" fontId="1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 applyBorder="1" applyAlignment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1" fillId="0" borderId="0" xfId="0" applyFont="1" applyBorder="1" applyAlignment="1">
      <alignment horizontal="left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2" fontId="1" fillId="0" borderId="0" xfId="0" applyNumberFormat="1" applyFont="1" applyAlignment="1">
      <alignment horizontal="center" vertical="center" wrapText="1"/>
    </xf>
    <xf numFmtId="2" fontId="4" fillId="0" borderId="0" xfId="0" applyNumberFormat="1" applyFont="1" applyFill="1" applyAlignment="1">
      <alignment horizontal="center" vertical="center" wrapText="1"/>
    </xf>
    <xf numFmtId="2" fontId="5" fillId="0" borderId="0" xfId="0" applyNumberFormat="1" applyFont="1" applyFill="1"/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  <xf numFmtId="2" fontId="5" fillId="0" borderId="0" xfId="0" applyNumberFormat="1" applyFont="1" applyFill="1" applyAlignment="1">
      <alignment horizontal="center" vertical="center" wrapText="1"/>
    </xf>
    <xf numFmtId="2" fontId="8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left" vertical="center"/>
    </xf>
    <xf numFmtId="2" fontId="1" fillId="2" borderId="2" xfId="0" applyNumberFormat="1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left" vertical="center" wrapText="1"/>
    </xf>
    <xf numFmtId="0" fontId="3" fillId="2" borderId="1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/>
    <xf numFmtId="164" fontId="1" fillId="2" borderId="3" xfId="0" applyNumberFormat="1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2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wrapText="1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81"/>
  <sheetViews>
    <sheetView tabSelected="1" topLeftCell="A127" zoomScaleNormal="100" workbookViewId="0">
      <selection activeCell="D95" sqref="D95:D96"/>
    </sheetView>
  </sheetViews>
  <sheetFormatPr defaultRowHeight="15.75" x14ac:dyDescent="0.25"/>
  <cols>
    <col min="1" max="1" width="5.5703125" style="1" customWidth="1"/>
    <col min="2" max="2" width="35.140625" style="2" customWidth="1"/>
    <col min="3" max="3" width="12.42578125" style="1" customWidth="1"/>
    <col min="4" max="4" width="14" style="1" customWidth="1"/>
    <col min="5" max="5" width="9.5703125" style="1" customWidth="1"/>
    <col min="6" max="6" width="8.7109375" style="1" customWidth="1"/>
    <col min="7" max="7" width="10" style="1" customWidth="1"/>
    <col min="8" max="8" width="11.42578125" style="1" customWidth="1"/>
    <col min="9" max="9" width="9.7109375" style="1" customWidth="1"/>
    <col min="10" max="10" width="9.42578125" style="1" customWidth="1"/>
    <col min="11" max="11" width="6.5703125" style="1" customWidth="1"/>
    <col min="12" max="12" width="7" style="1" customWidth="1"/>
    <col min="13" max="13" width="6.85546875" style="1" customWidth="1"/>
    <col min="14" max="14" width="11.140625" style="1" customWidth="1"/>
    <col min="15" max="15" width="9.42578125" style="1" customWidth="1"/>
    <col min="16" max="16" width="9.140625" style="1"/>
    <col min="17" max="17" width="12.140625" style="1" customWidth="1"/>
    <col min="18" max="18" width="13.7109375" style="1" customWidth="1"/>
    <col min="19" max="19" width="13.140625" style="8" customWidth="1"/>
    <col min="20" max="20" width="14" style="2" customWidth="1"/>
    <col min="21" max="21" width="13.140625" style="2" bestFit="1" customWidth="1"/>
    <col min="22" max="22" width="14.85546875" style="2" customWidth="1"/>
    <col min="23" max="16384" width="9.140625" style="2"/>
  </cols>
  <sheetData>
    <row r="1" spans="1:21" ht="97.5" customHeight="1" x14ac:dyDescent="0.25">
      <c r="L1" s="118" t="s">
        <v>103</v>
      </c>
      <c r="M1" s="66"/>
      <c r="N1" s="66"/>
      <c r="O1" s="66"/>
      <c r="P1" s="66"/>
      <c r="Q1" s="66"/>
      <c r="R1" s="66"/>
    </row>
    <row r="2" spans="1:21" ht="18.75" x14ac:dyDescent="0.25">
      <c r="L2" s="66" t="s">
        <v>102</v>
      </c>
      <c r="M2" s="66"/>
      <c r="N2" s="66"/>
      <c r="O2" s="66"/>
      <c r="P2" s="66"/>
      <c r="Q2" s="66"/>
      <c r="R2" s="66"/>
    </row>
    <row r="3" spans="1:21" ht="18.75" x14ac:dyDescent="0.25">
      <c r="A3" s="39"/>
      <c r="C3" s="41"/>
      <c r="D3" s="41"/>
      <c r="E3" s="41"/>
      <c r="F3" s="41"/>
      <c r="G3" s="115" t="s">
        <v>0</v>
      </c>
      <c r="H3" s="115"/>
      <c r="I3" s="115"/>
      <c r="J3" s="41"/>
      <c r="K3" s="41"/>
      <c r="L3" s="41"/>
      <c r="M3" s="40"/>
      <c r="N3" s="117"/>
      <c r="O3" s="117"/>
      <c r="P3" s="117"/>
      <c r="Q3" s="117"/>
      <c r="R3" s="40"/>
    </row>
    <row r="4" spans="1:21" ht="18.75" x14ac:dyDescent="0.25">
      <c r="A4" s="39"/>
      <c r="C4" s="116" t="s">
        <v>83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</row>
    <row r="5" spans="1:21" ht="8.25" customHeight="1" x14ac:dyDescent="0.25">
      <c r="A5" s="39"/>
      <c r="C5" s="41"/>
      <c r="D5" s="41"/>
      <c r="E5" s="41"/>
      <c r="F5" s="41"/>
      <c r="G5" s="41"/>
      <c r="H5" s="41"/>
      <c r="I5" s="41"/>
      <c r="J5" s="41"/>
      <c r="K5" s="41"/>
      <c r="L5" s="41"/>
      <c r="M5" s="40"/>
      <c r="N5" s="40"/>
      <c r="O5" s="40"/>
      <c r="P5" s="40"/>
      <c r="Q5" s="40"/>
      <c r="R5" s="40"/>
    </row>
    <row r="6" spans="1:21" s="3" customFormat="1" ht="27" customHeight="1" x14ac:dyDescent="0.2">
      <c r="A6" s="113" t="s">
        <v>1</v>
      </c>
      <c r="B6" s="113" t="s">
        <v>2</v>
      </c>
      <c r="C6" s="113" t="s">
        <v>97</v>
      </c>
      <c r="D6" s="113" t="s">
        <v>96</v>
      </c>
      <c r="E6" s="42" t="s">
        <v>3</v>
      </c>
      <c r="F6" s="110" t="s">
        <v>65</v>
      </c>
      <c r="G6" s="110" t="s">
        <v>66</v>
      </c>
      <c r="H6" s="110" t="s">
        <v>4</v>
      </c>
      <c r="I6" s="110" t="s">
        <v>67</v>
      </c>
      <c r="J6" s="110" t="s">
        <v>5</v>
      </c>
      <c r="K6" s="110" t="s">
        <v>6</v>
      </c>
      <c r="L6" s="110" t="s">
        <v>7</v>
      </c>
      <c r="M6" s="110" t="s">
        <v>68</v>
      </c>
      <c r="N6" s="110" t="s">
        <v>69</v>
      </c>
      <c r="O6" s="110" t="s">
        <v>70</v>
      </c>
      <c r="P6" s="110" t="s">
        <v>71</v>
      </c>
      <c r="Q6" s="110" t="s">
        <v>72</v>
      </c>
      <c r="R6" s="113" t="s">
        <v>8</v>
      </c>
      <c r="S6" s="36"/>
    </row>
    <row r="7" spans="1:21" s="3" customFormat="1" ht="56.25" customHeight="1" x14ac:dyDescent="0.2">
      <c r="A7" s="114"/>
      <c r="B7" s="114"/>
      <c r="C7" s="114"/>
      <c r="D7" s="114"/>
      <c r="E7" s="43" t="s">
        <v>9</v>
      </c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4"/>
      <c r="S7" s="36"/>
    </row>
    <row r="8" spans="1:21" s="3" customFormat="1" ht="36" customHeight="1" x14ac:dyDescent="0.2">
      <c r="A8" s="108" t="s">
        <v>39</v>
      </c>
      <c r="B8" s="109"/>
      <c r="C8" s="48"/>
      <c r="D8" s="48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36"/>
      <c r="T8" s="44"/>
      <c r="U8" s="44"/>
    </row>
    <row r="9" spans="1:21" s="4" customFormat="1" ht="15.75" customHeight="1" x14ac:dyDescent="0.2">
      <c r="A9" s="94">
        <v>1</v>
      </c>
      <c r="B9" s="69" t="s">
        <v>41</v>
      </c>
      <c r="C9" s="71">
        <v>3183.6</v>
      </c>
      <c r="D9" s="71">
        <v>3614.1</v>
      </c>
      <c r="E9" s="49" t="s">
        <v>3</v>
      </c>
      <c r="F9" s="50">
        <v>30.58</v>
      </c>
      <c r="G9" s="50">
        <v>26.99</v>
      </c>
      <c r="H9" s="50">
        <v>21.59</v>
      </c>
      <c r="I9" s="50">
        <v>17.09</v>
      </c>
      <c r="J9" s="50">
        <v>9.89</v>
      </c>
      <c r="K9" s="50"/>
      <c r="L9" s="50"/>
      <c r="M9" s="50"/>
      <c r="N9" s="50">
        <v>13.49</v>
      </c>
      <c r="O9" s="50">
        <v>16.190000000000001</v>
      </c>
      <c r="P9" s="50">
        <v>18.89</v>
      </c>
      <c r="Q9" s="50">
        <v>25.19</v>
      </c>
      <c r="R9" s="51">
        <f t="shared" ref="R9:R36" si="0">SUM(F9:J9,N9:Q9)</f>
        <v>179.89999999999998</v>
      </c>
      <c r="S9" s="5"/>
      <c r="T9" s="45"/>
      <c r="U9" s="44"/>
    </row>
    <row r="10" spans="1:21" s="4" customFormat="1" ht="15.75" customHeight="1" x14ac:dyDescent="0.2">
      <c r="A10" s="95"/>
      <c r="B10" s="70"/>
      <c r="C10" s="72"/>
      <c r="D10" s="72"/>
      <c r="E10" s="52" t="s">
        <v>9</v>
      </c>
      <c r="F10" s="50">
        <f>F9*C9/1000</f>
        <v>97.354488000000003</v>
      </c>
      <c r="G10" s="50">
        <f>G9*C9/1000</f>
        <v>85.925363999999988</v>
      </c>
      <c r="H10" s="50">
        <f>H9*C9/1000</f>
        <v>68.733924000000002</v>
      </c>
      <c r="I10" s="50">
        <f>I9*C9/1000</f>
        <v>54.407723999999995</v>
      </c>
      <c r="J10" s="50">
        <f>J9*C9/1000</f>
        <v>31.485804000000002</v>
      </c>
      <c r="K10" s="50"/>
      <c r="L10" s="50"/>
      <c r="M10" s="50"/>
      <c r="N10" s="50">
        <f>N9*C9/1000</f>
        <v>42.946764000000002</v>
      </c>
      <c r="O10" s="50">
        <f>O9*D9/1000</f>
        <v>58.512278999999999</v>
      </c>
      <c r="P10" s="50">
        <f>P9*D9/1000</f>
        <v>68.270348999999996</v>
      </c>
      <c r="Q10" s="50">
        <f>Q9*D9/1000</f>
        <v>91.039179000000004</v>
      </c>
      <c r="R10" s="51">
        <f>F10+G10+H10+I10+J10+N10+O10+P10+Q10</f>
        <v>598.67587500000002</v>
      </c>
      <c r="S10" s="5"/>
      <c r="T10" s="46"/>
      <c r="U10" s="44"/>
    </row>
    <row r="11" spans="1:21" s="4" customFormat="1" ht="16.5" customHeight="1" x14ac:dyDescent="0.2">
      <c r="A11" s="94">
        <v>2</v>
      </c>
      <c r="B11" s="69" t="s">
        <v>82</v>
      </c>
      <c r="C11" s="71">
        <v>3183.6</v>
      </c>
      <c r="D11" s="71">
        <v>3614.1</v>
      </c>
      <c r="E11" s="49" t="s">
        <v>3</v>
      </c>
      <c r="F11" s="50">
        <v>22.94</v>
      </c>
      <c r="G11" s="50">
        <v>20.23</v>
      </c>
      <c r="H11" s="50">
        <v>16.190000000000001</v>
      </c>
      <c r="I11" s="50">
        <v>12.82</v>
      </c>
      <c r="J11" s="50">
        <v>7.42</v>
      </c>
      <c r="K11" s="50"/>
      <c r="L11" s="50"/>
      <c r="M11" s="50"/>
      <c r="N11" s="50">
        <v>10.119999999999999</v>
      </c>
      <c r="O11" s="50">
        <v>12.14</v>
      </c>
      <c r="P11" s="50">
        <v>14.16</v>
      </c>
      <c r="Q11" s="50">
        <v>18.899999999999999</v>
      </c>
      <c r="R11" s="51">
        <f t="shared" ref="R11" si="1">SUM(F11:J11,N11:Q11)</f>
        <v>134.92000000000002</v>
      </c>
      <c r="S11" s="5"/>
      <c r="T11" s="45"/>
      <c r="U11" s="44"/>
    </row>
    <row r="12" spans="1:21" s="4" customFormat="1" ht="18" customHeight="1" x14ac:dyDescent="0.2">
      <c r="A12" s="95"/>
      <c r="B12" s="70"/>
      <c r="C12" s="72"/>
      <c r="D12" s="72"/>
      <c r="E12" s="52" t="s">
        <v>9</v>
      </c>
      <c r="F12" s="50">
        <f>F11*C11/1000</f>
        <v>73.031784000000002</v>
      </c>
      <c r="G12" s="50">
        <f>G11*C11/1000</f>
        <v>64.404228000000003</v>
      </c>
      <c r="H12" s="50">
        <f>H11*C11/1000</f>
        <v>51.542484000000002</v>
      </c>
      <c r="I12" s="50">
        <f>I11*C11/1000</f>
        <v>40.813752000000001</v>
      </c>
      <c r="J12" s="50">
        <f>J11*C11/1000</f>
        <v>23.622311999999997</v>
      </c>
      <c r="K12" s="50"/>
      <c r="L12" s="50"/>
      <c r="M12" s="50"/>
      <c r="N12" s="50">
        <f>N11*C11/1000</f>
        <v>32.218031999999994</v>
      </c>
      <c r="O12" s="50">
        <f>O11*D11/1000</f>
        <v>43.875174000000001</v>
      </c>
      <c r="P12" s="50">
        <f>P11*D11/1000</f>
        <v>51.175656000000004</v>
      </c>
      <c r="Q12" s="50">
        <f>Q11*D11/1000</f>
        <v>68.306489999999997</v>
      </c>
      <c r="R12" s="51">
        <f>F12+G12+H12+I12+J12+N12+O12+P12+Q12</f>
        <v>448.989912</v>
      </c>
      <c r="S12" s="5"/>
      <c r="T12" s="45"/>
      <c r="U12" s="44"/>
    </row>
    <row r="13" spans="1:21" s="4" customFormat="1" ht="15" customHeight="1" x14ac:dyDescent="0.2">
      <c r="A13" s="94">
        <v>3</v>
      </c>
      <c r="B13" s="69" t="s">
        <v>81</v>
      </c>
      <c r="C13" s="71">
        <v>3183.6</v>
      </c>
      <c r="D13" s="71">
        <v>3614.1</v>
      </c>
      <c r="E13" s="49" t="s">
        <v>3</v>
      </c>
      <c r="F13" s="55">
        <v>7.92</v>
      </c>
      <c r="G13" s="50">
        <v>6.99</v>
      </c>
      <c r="H13" s="50">
        <v>5.59</v>
      </c>
      <c r="I13" s="50">
        <v>4.43</v>
      </c>
      <c r="J13" s="50">
        <v>2.56</v>
      </c>
      <c r="K13" s="50"/>
      <c r="L13" s="50"/>
      <c r="M13" s="50"/>
      <c r="N13" s="50">
        <v>3.5</v>
      </c>
      <c r="O13" s="50">
        <v>4.1900000000000004</v>
      </c>
      <c r="P13" s="50">
        <v>4.8899999999999997</v>
      </c>
      <c r="Q13" s="50">
        <v>6.52</v>
      </c>
      <c r="R13" s="51">
        <f t="shared" si="0"/>
        <v>46.59</v>
      </c>
      <c r="S13" s="5"/>
      <c r="T13" s="45"/>
      <c r="U13" s="44"/>
    </row>
    <row r="14" spans="1:21" s="4" customFormat="1" ht="15.75" customHeight="1" x14ac:dyDescent="0.2">
      <c r="A14" s="95"/>
      <c r="B14" s="70"/>
      <c r="C14" s="72"/>
      <c r="D14" s="72"/>
      <c r="E14" s="52" t="s">
        <v>9</v>
      </c>
      <c r="F14" s="50">
        <f>F13*C13/1000</f>
        <v>25.214111999999997</v>
      </c>
      <c r="G14" s="50">
        <f>G13*C13/1000</f>
        <v>22.253364000000001</v>
      </c>
      <c r="H14" s="50">
        <f>H13*C13/1000</f>
        <v>17.796324000000002</v>
      </c>
      <c r="I14" s="50">
        <f>I13*C13/1000</f>
        <v>14.103347999999999</v>
      </c>
      <c r="J14" s="50">
        <f>J13*C13/1000</f>
        <v>8.150015999999999</v>
      </c>
      <c r="K14" s="50"/>
      <c r="L14" s="50"/>
      <c r="M14" s="50"/>
      <c r="N14" s="50">
        <f>N13*C13/1000</f>
        <v>11.1426</v>
      </c>
      <c r="O14" s="50">
        <f>O13*D13/1000</f>
        <v>15.143079000000002</v>
      </c>
      <c r="P14" s="50">
        <f>P13*D13/1000</f>
        <v>17.672948999999996</v>
      </c>
      <c r="Q14" s="50">
        <f>Q13*D13/1000</f>
        <v>23.563931999999998</v>
      </c>
      <c r="R14" s="51">
        <f t="shared" si="0"/>
        <v>155.03972399999998</v>
      </c>
      <c r="S14" s="5"/>
      <c r="T14" s="45"/>
      <c r="U14" s="45"/>
    </row>
    <row r="15" spans="1:21" s="4" customFormat="1" ht="15.75" customHeight="1" x14ac:dyDescent="0.2">
      <c r="A15" s="94">
        <v>4</v>
      </c>
      <c r="B15" s="69" t="s">
        <v>80</v>
      </c>
      <c r="C15" s="71">
        <v>3183.6</v>
      </c>
      <c r="D15" s="71">
        <v>3614.1</v>
      </c>
      <c r="E15" s="49" t="s">
        <v>3</v>
      </c>
      <c r="F15" s="50">
        <v>3.29</v>
      </c>
      <c r="G15" s="50">
        <v>2.9</v>
      </c>
      <c r="H15" s="50">
        <v>2.3199999999999998</v>
      </c>
      <c r="I15" s="50">
        <v>1.84</v>
      </c>
      <c r="J15" s="50">
        <v>1.06</v>
      </c>
      <c r="K15" s="50"/>
      <c r="L15" s="50"/>
      <c r="M15" s="50"/>
      <c r="N15" s="50">
        <v>1.45</v>
      </c>
      <c r="O15" s="50">
        <v>1.74</v>
      </c>
      <c r="P15" s="50">
        <v>2.0299999999999998</v>
      </c>
      <c r="Q15" s="50">
        <v>2.71</v>
      </c>
      <c r="R15" s="51">
        <f t="shared" ref="R15:R16" si="2">SUM(F15:J15,N15:Q15)</f>
        <v>19.34</v>
      </c>
      <c r="S15" s="5"/>
      <c r="T15" s="45"/>
      <c r="U15" s="45"/>
    </row>
    <row r="16" spans="1:21" s="4" customFormat="1" ht="19.5" customHeight="1" x14ac:dyDescent="0.2">
      <c r="A16" s="95"/>
      <c r="B16" s="70"/>
      <c r="C16" s="72"/>
      <c r="D16" s="72"/>
      <c r="E16" s="52" t="s">
        <v>9</v>
      </c>
      <c r="F16" s="50">
        <f>F15*C15/1000</f>
        <v>10.474043999999999</v>
      </c>
      <c r="G16" s="50">
        <f>G15*C15/1000</f>
        <v>9.2324399999999986</v>
      </c>
      <c r="H16" s="50">
        <f>H15*C15/1000</f>
        <v>7.3859519999999996</v>
      </c>
      <c r="I16" s="50">
        <f>I15*C15/1000</f>
        <v>5.8578240000000008</v>
      </c>
      <c r="J16" s="50">
        <f>J15*C15/1000</f>
        <v>3.3746160000000001</v>
      </c>
      <c r="K16" s="50"/>
      <c r="L16" s="50"/>
      <c r="M16" s="50"/>
      <c r="N16" s="50">
        <f>N15*C15/1000</f>
        <v>4.6162199999999993</v>
      </c>
      <c r="O16" s="50">
        <f>O15*D15/1000</f>
        <v>6.2885339999999994</v>
      </c>
      <c r="P16" s="50">
        <f>P15*D15/1000</f>
        <v>7.3366229999999986</v>
      </c>
      <c r="Q16" s="50">
        <f>Q15*D15/1000</f>
        <v>9.7942109999999989</v>
      </c>
      <c r="R16" s="51">
        <f t="shared" si="2"/>
        <v>64.360463999999993</v>
      </c>
      <c r="S16" s="5"/>
      <c r="T16" s="45"/>
      <c r="U16" s="45"/>
    </row>
    <row r="17" spans="1:21" s="4" customFormat="1" ht="18" customHeight="1" x14ac:dyDescent="0.2">
      <c r="A17" s="94">
        <v>5</v>
      </c>
      <c r="B17" s="69" t="s">
        <v>42</v>
      </c>
      <c r="C17" s="71">
        <v>3183.6</v>
      </c>
      <c r="D17" s="71">
        <v>3614.1</v>
      </c>
      <c r="E17" s="49" t="s">
        <v>3</v>
      </c>
      <c r="F17" s="50">
        <v>3.05</v>
      </c>
      <c r="G17" s="50">
        <v>2.7</v>
      </c>
      <c r="H17" s="50">
        <v>2.16</v>
      </c>
      <c r="I17" s="50">
        <v>1.71</v>
      </c>
      <c r="J17" s="50">
        <v>0.99</v>
      </c>
      <c r="K17" s="50"/>
      <c r="L17" s="50"/>
      <c r="M17" s="50"/>
      <c r="N17" s="50">
        <v>1.35</v>
      </c>
      <c r="O17" s="50">
        <v>1.61</v>
      </c>
      <c r="P17" s="50">
        <v>1.89</v>
      </c>
      <c r="Q17" s="50">
        <v>2.5099999999999998</v>
      </c>
      <c r="R17" s="51">
        <f t="shared" si="0"/>
        <v>17.97</v>
      </c>
      <c r="S17" s="5"/>
      <c r="T17" s="45"/>
      <c r="U17" s="45"/>
    </row>
    <row r="18" spans="1:21" s="4" customFormat="1" ht="15.75" customHeight="1" x14ac:dyDescent="0.2">
      <c r="A18" s="95"/>
      <c r="B18" s="70"/>
      <c r="C18" s="72"/>
      <c r="D18" s="72"/>
      <c r="E18" s="52" t="s">
        <v>9</v>
      </c>
      <c r="F18" s="50">
        <f>F17*C17/1000</f>
        <v>9.7099799999999998</v>
      </c>
      <c r="G18" s="50">
        <f>G17*C17/1000</f>
        <v>8.5957200000000018</v>
      </c>
      <c r="H18" s="50">
        <f>H17*C17/1000</f>
        <v>6.876576</v>
      </c>
      <c r="I18" s="50">
        <f>I17*C17/1000</f>
        <v>5.443956</v>
      </c>
      <c r="J18" s="50">
        <f>J17*C17/1000</f>
        <v>3.1517639999999996</v>
      </c>
      <c r="K18" s="50"/>
      <c r="L18" s="50"/>
      <c r="M18" s="50"/>
      <c r="N18" s="50">
        <f>N17*C17/1000</f>
        <v>4.2978600000000009</v>
      </c>
      <c r="O18" s="50">
        <f>O17*D17/1000</f>
        <v>5.8187009999999999</v>
      </c>
      <c r="P18" s="50">
        <f>P17*D17/1000</f>
        <v>6.8306489999999993</v>
      </c>
      <c r="Q18" s="50">
        <f>Q17*D17/1000</f>
        <v>9.0713910000000002</v>
      </c>
      <c r="R18" s="51">
        <f t="shared" si="0"/>
        <v>59.796596999999998</v>
      </c>
      <c r="S18" s="5"/>
      <c r="T18" s="45"/>
      <c r="U18" s="45"/>
    </row>
    <row r="19" spans="1:21" s="4" customFormat="1" x14ac:dyDescent="0.2">
      <c r="A19" s="94">
        <v>6</v>
      </c>
      <c r="B19" s="69" t="s">
        <v>44</v>
      </c>
      <c r="C19" s="71">
        <v>19766</v>
      </c>
      <c r="D19" s="71">
        <v>19766</v>
      </c>
      <c r="E19" s="49" t="s">
        <v>3</v>
      </c>
      <c r="F19" s="50">
        <v>3.3</v>
      </c>
      <c r="G19" s="50">
        <v>2.85</v>
      </c>
      <c r="H19" s="50">
        <v>2.2999999999999998</v>
      </c>
      <c r="I19" s="50">
        <v>1.71</v>
      </c>
      <c r="J19" s="50">
        <v>1.1000000000000001</v>
      </c>
      <c r="K19" s="50"/>
      <c r="L19" s="50"/>
      <c r="M19" s="50"/>
      <c r="N19" s="50">
        <v>1.4</v>
      </c>
      <c r="O19" s="50">
        <v>1.7</v>
      </c>
      <c r="P19" s="50">
        <v>2</v>
      </c>
      <c r="Q19" s="50">
        <v>2.64</v>
      </c>
      <c r="R19" s="51">
        <f t="shared" si="0"/>
        <v>19</v>
      </c>
      <c r="S19" s="5"/>
      <c r="T19" s="45"/>
      <c r="U19" s="45"/>
    </row>
    <row r="20" spans="1:21" s="4" customFormat="1" ht="15" customHeight="1" x14ac:dyDescent="0.2">
      <c r="A20" s="95"/>
      <c r="B20" s="70"/>
      <c r="C20" s="72"/>
      <c r="D20" s="72"/>
      <c r="E20" s="52" t="s">
        <v>9</v>
      </c>
      <c r="F20" s="50">
        <f>F19*C19/1000</f>
        <v>65.227800000000002</v>
      </c>
      <c r="G20" s="50">
        <f>G19*C19/1000</f>
        <v>56.333100000000002</v>
      </c>
      <c r="H20" s="50">
        <f>H19*C19/1000</f>
        <v>45.461799999999997</v>
      </c>
      <c r="I20" s="50">
        <f>I19*C19/1000</f>
        <v>33.799860000000002</v>
      </c>
      <c r="J20" s="50">
        <f>J19*C19/1000</f>
        <v>21.742600000000003</v>
      </c>
      <c r="K20" s="50"/>
      <c r="L20" s="50"/>
      <c r="M20" s="50"/>
      <c r="N20" s="50">
        <f>N19*C19/1000</f>
        <v>27.672399999999996</v>
      </c>
      <c r="O20" s="50">
        <f>O19*D19/1000</f>
        <v>33.602199999999996</v>
      </c>
      <c r="P20" s="50">
        <f>P19*D19/1000</f>
        <v>39.531999999999996</v>
      </c>
      <c r="Q20" s="50">
        <f>Q19*D19/1000</f>
        <v>52.182240000000007</v>
      </c>
      <c r="R20" s="51">
        <f t="shared" si="0"/>
        <v>375.55399999999997</v>
      </c>
      <c r="S20" s="5"/>
      <c r="T20" s="45"/>
      <c r="U20" s="45"/>
    </row>
    <row r="21" spans="1:21" s="4" customFormat="1" x14ac:dyDescent="0.2">
      <c r="A21" s="94">
        <v>7</v>
      </c>
      <c r="B21" s="69" t="s">
        <v>75</v>
      </c>
      <c r="C21" s="71">
        <v>19766</v>
      </c>
      <c r="D21" s="71">
        <v>19766</v>
      </c>
      <c r="E21" s="49" t="s">
        <v>3</v>
      </c>
      <c r="F21" s="50">
        <v>4.1500000000000004</v>
      </c>
      <c r="G21" s="50">
        <v>3.62</v>
      </c>
      <c r="H21" s="50">
        <v>2.61</v>
      </c>
      <c r="I21" s="50">
        <v>2.2599999999999998</v>
      </c>
      <c r="J21" s="50">
        <v>1.6</v>
      </c>
      <c r="K21" s="50"/>
      <c r="L21" s="50"/>
      <c r="M21" s="50"/>
      <c r="N21" s="50">
        <v>1.79</v>
      </c>
      <c r="O21" s="50">
        <v>2.15</v>
      </c>
      <c r="P21" s="50">
        <v>2.48</v>
      </c>
      <c r="Q21" s="50">
        <v>3.34</v>
      </c>
      <c r="R21" s="51">
        <f t="shared" si="0"/>
        <v>24</v>
      </c>
      <c r="S21" s="5"/>
      <c r="T21" s="45"/>
      <c r="U21" s="45"/>
    </row>
    <row r="22" spans="1:21" s="4" customFormat="1" ht="17.25" customHeight="1" x14ac:dyDescent="0.2">
      <c r="A22" s="95"/>
      <c r="B22" s="70"/>
      <c r="C22" s="72"/>
      <c r="D22" s="72"/>
      <c r="E22" s="52" t="s">
        <v>9</v>
      </c>
      <c r="F22" s="50">
        <f>F21*C21/1000</f>
        <v>82.028900000000007</v>
      </c>
      <c r="G22" s="50">
        <f>G21*C21/1000</f>
        <v>71.55292</v>
      </c>
      <c r="H22" s="50">
        <f>H21*C21/1000</f>
        <v>51.589259999999996</v>
      </c>
      <c r="I22" s="50">
        <f>I21*C21/1000</f>
        <v>44.671159999999993</v>
      </c>
      <c r="J22" s="50">
        <f>J21*C21/1000</f>
        <v>31.625600000000002</v>
      </c>
      <c r="K22" s="50"/>
      <c r="L22" s="50"/>
      <c r="M22" s="50"/>
      <c r="N22" s="50">
        <f>N21*C21/1000</f>
        <v>35.381140000000002</v>
      </c>
      <c r="O22" s="50">
        <f>O21*D21/1000</f>
        <v>42.496900000000004</v>
      </c>
      <c r="P22" s="50">
        <f>P21*D21/1000</f>
        <v>49.019680000000001</v>
      </c>
      <c r="Q22" s="50">
        <f>Q21*D21/1000</f>
        <v>66.018439999999998</v>
      </c>
      <c r="R22" s="51">
        <f t="shared" si="0"/>
        <v>474.38399999999996</v>
      </c>
      <c r="S22" s="5"/>
      <c r="T22" s="45"/>
      <c r="U22" s="45"/>
    </row>
    <row r="23" spans="1:21" s="4" customFormat="1" ht="13.5" customHeight="1" x14ac:dyDescent="0.2">
      <c r="A23" s="94">
        <v>8</v>
      </c>
      <c r="B23" s="69" t="s">
        <v>45</v>
      </c>
      <c r="C23" s="71">
        <v>14525</v>
      </c>
      <c r="D23" s="71">
        <v>14525</v>
      </c>
      <c r="E23" s="49" t="s">
        <v>3</v>
      </c>
      <c r="F23" s="50">
        <v>4.0999999999999996</v>
      </c>
      <c r="G23" s="50">
        <v>3.6</v>
      </c>
      <c r="H23" s="50">
        <v>2.9</v>
      </c>
      <c r="I23" s="50">
        <v>2.2999999999999998</v>
      </c>
      <c r="J23" s="50">
        <v>1.3</v>
      </c>
      <c r="K23" s="50"/>
      <c r="L23" s="50"/>
      <c r="M23" s="50"/>
      <c r="N23" s="50">
        <v>1.8</v>
      </c>
      <c r="O23" s="50">
        <v>2.2000000000000002</v>
      </c>
      <c r="P23" s="50">
        <v>2.6</v>
      </c>
      <c r="Q23" s="50">
        <v>3.5</v>
      </c>
      <c r="R23" s="51">
        <f t="shared" si="0"/>
        <v>24.3</v>
      </c>
      <c r="S23" s="5"/>
      <c r="T23" s="45"/>
      <c r="U23" s="45"/>
    </row>
    <row r="24" spans="1:21" s="4" customFormat="1" ht="21" customHeight="1" x14ac:dyDescent="0.2">
      <c r="A24" s="95"/>
      <c r="B24" s="70"/>
      <c r="C24" s="72"/>
      <c r="D24" s="72"/>
      <c r="E24" s="52" t="s">
        <v>9</v>
      </c>
      <c r="F24" s="50">
        <f>F23*C23/1000</f>
        <v>59.552499999999995</v>
      </c>
      <c r="G24" s="50">
        <f>G23*C23/1000</f>
        <v>52.29</v>
      </c>
      <c r="H24" s="50">
        <f>H23*C23/1000</f>
        <v>42.122500000000002</v>
      </c>
      <c r="I24" s="50">
        <f>I23*C23/1000</f>
        <v>33.407499999999999</v>
      </c>
      <c r="J24" s="50">
        <f>J23*C23/1000</f>
        <v>18.8825</v>
      </c>
      <c r="K24" s="50"/>
      <c r="L24" s="50"/>
      <c r="M24" s="50"/>
      <c r="N24" s="50">
        <f>N23*C23/1000</f>
        <v>26.145</v>
      </c>
      <c r="O24" s="50">
        <f>O23*D23/1000</f>
        <v>31.955000000000005</v>
      </c>
      <c r="P24" s="50">
        <f>P23*D23/1000</f>
        <v>37.765000000000001</v>
      </c>
      <c r="Q24" s="50">
        <f>Q23*D23/1000</f>
        <v>50.837499999999999</v>
      </c>
      <c r="R24" s="51">
        <f t="shared" si="0"/>
        <v>352.95749999999998</v>
      </c>
      <c r="S24" s="5"/>
      <c r="T24" s="45"/>
      <c r="U24" s="45"/>
    </row>
    <row r="25" spans="1:21" s="4" customFormat="1" x14ac:dyDescent="0.2">
      <c r="A25" s="94">
        <v>9</v>
      </c>
      <c r="B25" s="69" t="s">
        <v>76</v>
      </c>
      <c r="C25" s="71">
        <v>14525</v>
      </c>
      <c r="D25" s="71">
        <v>14525</v>
      </c>
      <c r="E25" s="49" t="s">
        <v>3</v>
      </c>
      <c r="F25" s="50">
        <v>2.2999999999999998</v>
      </c>
      <c r="G25" s="50">
        <v>2.1</v>
      </c>
      <c r="H25" s="50">
        <v>1.6</v>
      </c>
      <c r="I25" s="50">
        <v>1.4</v>
      </c>
      <c r="J25" s="50">
        <v>0.8</v>
      </c>
      <c r="K25" s="50"/>
      <c r="L25" s="50"/>
      <c r="M25" s="50"/>
      <c r="N25" s="50">
        <v>1.1000000000000001</v>
      </c>
      <c r="O25" s="50">
        <v>1.3</v>
      </c>
      <c r="P25" s="50">
        <v>1.4</v>
      </c>
      <c r="Q25" s="50">
        <v>2</v>
      </c>
      <c r="R25" s="51">
        <f t="shared" si="0"/>
        <v>14.000000000000002</v>
      </c>
      <c r="S25" s="5"/>
      <c r="T25" s="45"/>
      <c r="U25" s="45"/>
    </row>
    <row r="26" spans="1:21" s="4" customFormat="1" ht="16.5" customHeight="1" x14ac:dyDescent="0.2">
      <c r="A26" s="95"/>
      <c r="B26" s="70"/>
      <c r="C26" s="72"/>
      <c r="D26" s="72"/>
      <c r="E26" s="52" t="s">
        <v>9</v>
      </c>
      <c r="F26" s="50">
        <f>F25*C25/1000</f>
        <v>33.407499999999999</v>
      </c>
      <c r="G26" s="50">
        <f>G25*C25/1000</f>
        <v>30.502500000000001</v>
      </c>
      <c r="H26" s="50">
        <f>H25*C25/1000</f>
        <v>23.24</v>
      </c>
      <c r="I26" s="50">
        <f>I25*C25/1000</f>
        <v>20.335000000000001</v>
      </c>
      <c r="J26" s="50">
        <f>J25*C25/1000</f>
        <v>11.62</v>
      </c>
      <c r="K26" s="50"/>
      <c r="L26" s="50"/>
      <c r="M26" s="50"/>
      <c r="N26" s="50">
        <f>N25*C25/1000</f>
        <v>15.977500000000003</v>
      </c>
      <c r="O26" s="50">
        <f>O25*D25/1000</f>
        <v>18.8825</v>
      </c>
      <c r="P26" s="50">
        <f>P25*D25/1000</f>
        <v>20.335000000000001</v>
      </c>
      <c r="Q26" s="50">
        <f>Q25*D25/1000</f>
        <v>29.05</v>
      </c>
      <c r="R26" s="51">
        <f t="shared" si="0"/>
        <v>203.35</v>
      </c>
      <c r="S26" s="5"/>
      <c r="T26" s="45"/>
      <c r="U26" s="45"/>
    </row>
    <row r="27" spans="1:21" s="4" customFormat="1" x14ac:dyDescent="0.2">
      <c r="A27" s="94">
        <v>10</v>
      </c>
      <c r="B27" s="69" t="s">
        <v>46</v>
      </c>
      <c r="C27" s="71">
        <v>4871</v>
      </c>
      <c r="D27" s="71">
        <v>5427</v>
      </c>
      <c r="E27" s="49" t="s">
        <v>3</v>
      </c>
      <c r="F27" s="50">
        <v>6.05</v>
      </c>
      <c r="G27" s="50">
        <v>5.29</v>
      </c>
      <c r="H27" s="50">
        <v>3.8</v>
      </c>
      <c r="I27" s="50">
        <v>3.29</v>
      </c>
      <c r="J27" s="50">
        <v>2.33</v>
      </c>
      <c r="K27" s="50"/>
      <c r="L27" s="50"/>
      <c r="M27" s="50"/>
      <c r="N27" s="50">
        <v>2.61</v>
      </c>
      <c r="O27" s="50">
        <v>3.14</v>
      </c>
      <c r="P27" s="50">
        <v>3.62</v>
      </c>
      <c r="Q27" s="50">
        <v>4.87</v>
      </c>
      <c r="R27" s="51">
        <f t="shared" si="0"/>
        <v>35</v>
      </c>
      <c r="S27" s="5"/>
      <c r="T27" s="45"/>
      <c r="U27" s="45"/>
    </row>
    <row r="28" spans="1:21" s="4" customFormat="1" ht="22.5" customHeight="1" x14ac:dyDescent="0.2">
      <c r="A28" s="95"/>
      <c r="B28" s="70"/>
      <c r="C28" s="72"/>
      <c r="D28" s="72"/>
      <c r="E28" s="52" t="s">
        <v>9</v>
      </c>
      <c r="F28" s="50">
        <f>F27*C27/1000</f>
        <v>29.469549999999998</v>
      </c>
      <c r="G28" s="50">
        <f>G27*C27/1000</f>
        <v>25.767589999999998</v>
      </c>
      <c r="H28" s="50">
        <f>H27*C27/1000</f>
        <v>18.509799999999998</v>
      </c>
      <c r="I28" s="50">
        <f>I27*C27/1000</f>
        <v>16.025590000000001</v>
      </c>
      <c r="J28" s="50">
        <f>J27*C27/1000</f>
        <v>11.34943</v>
      </c>
      <c r="K28" s="50"/>
      <c r="L28" s="50"/>
      <c r="M28" s="50"/>
      <c r="N28" s="50">
        <f>N27*C27/1000</f>
        <v>12.71331</v>
      </c>
      <c r="O28" s="50">
        <f>O27*D27/1000</f>
        <v>17.040780000000002</v>
      </c>
      <c r="P28" s="50">
        <f>P27*D27/1000</f>
        <v>19.64574</v>
      </c>
      <c r="Q28" s="50">
        <f>Q27*D27/1000</f>
        <v>26.429490000000001</v>
      </c>
      <c r="R28" s="51">
        <f t="shared" si="0"/>
        <v>176.95128</v>
      </c>
      <c r="S28" s="5"/>
      <c r="T28" s="45"/>
      <c r="U28" s="45"/>
    </row>
    <row r="29" spans="1:21" s="4" customFormat="1" x14ac:dyDescent="0.2">
      <c r="A29" s="94">
        <v>11</v>
      </c>
      <c r="B29" s="69" t="s">
        <v>50</v>
      </c>
      <c r="C29" s="71">
        <v>4871</v>
      </c>
      <c r="D29" s="71">
        <v>5427</v>
      </c>
      <c r="E29" s="49" t="s">
        <v>3</v>
      </c>
      <c r="F29" s="50">
        <v>0.69</v>
      </c>
      <c r="G29" s="50">
        <v>0.6</v>
      </c>
      <c r="H29" s="50">
        <v>0.44</v>
      </c>
      <c r="I29" s="50">
        <v>0.38</v>
      </c>
      <c r="J29" s="50">
        <v>0.26</v>
      </c>
      <c r="K29" s="50"/>
      <c r="L29" s="50"/>
      <c r="M29" s="50"/>
      <c r="N29" s="50">
        <v>0.3</v>
      </c>
      <c r="O29" s="50">
        <v>0.36</v>
      </c>
      <c r="P29" s="50">
        <v>0.41</v>
      </c>
      <c r="Q29" s="50">
        <v>0.56000000000000005</v>
      </c>
      <c r="R29" s="51">
        <f t="shared" si="0"/>
        <v>4</v>
      </c>
      <c r="S29" s="5"/>
      <c r="T29" s="45"/>
      <c r="U29" s="45"/>
    </row>
    <row r="30" spans="1:21" s="4" customFormat="1" ht="21" customHeight="1" x14ac:dyDescent="0.2">
      <c r="A30" s="95"/>
      <c r="B30" s="70"/>
      <c r="C30" s="72"/>
      <c r="D30" s="72"/>
      <c r="E30" s="52" t="s">
        <v>9</v>
      </c>
      <c r="F30" s="50">
        <f>F29*C29/1000</f>
        <v>3.3609899999999997</v>
      </c>
      <c r="G30" s="50">
        <f>G29*C29/1000</f>
        <v>2.9226000000000001</v>
      </c>
      <c r="H30" s="50">
        <f>H29*C29/1000</f>
        <v>2.14324</v>
      </c>
      <c r="I30" s="50">
        <f>I29*C29/1000</f>
        <v>1.8509800000000001</v>
      </c>
      <c r="J30" s="50">
        <f>J29*C29/1000</f>
        <v>1.2664600000000001</v>
      </c>
      <c r="K30" s="50"/>
      <c r="L30" s="50"/>
      <c r="M30" s="50"/>
      <c r="N30" s="50">
        <f>N29*C29/1000</f>
        <v>1.4613</v>
      </c>
      <c r="O30" s="50">
        <f>O29*D29/1000</f>
        <v>1.9537200000000001</v>
      </c>
      <c r="P30" s="50">
        <f>P29*D29/1000</f>
        <v>2.2250699999999997</v>
      </c>
      <c r="Q30" s="50">
        <f>Q29*D29/1000</f>
        <v>3.0391200000000005</v>
      </c>
      <c r="R30" s="51">
        <f t="shared" si="0"/>
        <v>20.223480000000002</v>
      </c>
      <c r="S30" s="5"/>
      <c r="T30" s="45"/>
      <c r="U30" s="45"/>
    </row>
    <row r="31" spans="1:21" s="4" customFormat="1" ht="21" customHeight="1" x14ac:dyDescent="0.2">
      <c r="A31" s="94">
        <v>12</v>
      </c>
      <c r="B31" s="69" t="s">
        <v>47</v>
      </c>
      <c r="C31" s="71">
        <v>3499</v>
      </c>
      <c r="D31" s="71">
        <v>3842</v>
      </c>
      <c r="E31" s="49" t="s">
        <v>3</v>
      </c>
      <c r="F31" s="50">
        <v>4.53</v>
      </c>
      <c r="G31" s="50">
        <v>4.53</v>
      </c>
      <c r="H31" s="50">
        <v>4.53</v>
      </c>
      <c r="I31" s="50">
        <v>4.53</v>
      </c>
      <c r="J31" s="50">
        <v>3.08</v>
      </c>
      <c r="K31" s="50"/>
      <c r="L31" s="50"/>
      <c r="M31" s="50"/>
      <c r="N31" s="50">
        <v>3.39</v>
      </c>
      <c r="O31" s="50">
        <v>4.53</v>
      </c>
      <c r="P31" s="50">
        <v>4.53</v>
      </c>
      <c r="Q31" s="50">
        <v>4.53</v>
      </c>
      <c r="R31" s="51">
        <f t="shared" si="0"/>
        <v>38.180000000000007</v>
      </c>
      <c r="S31" s="5"/>
      <c r="T31" s="45"/>
      <c r="U31" s="45"/>
    </row>
    <row r="32" spans="1:21" s="4" customFormat="1" ht="15.75" customHeight="1" x14ac:dyDescent="0.2">
      <c r="A32" s="95"/>
      <c r="B32" s="70"/>
      <c r="C32" s="72"/>
      <c r="D32" s="72"/>
      <c r="E32" s="52" t="s">
        <v>9</v>
      </c>
      <c r="F32" s="50">
        <f>F31*C31/1000</f>
        <v>15.850470000000001</v>
      </c>
      <c r="G32" s="50">
        <f>G31*C31/1000</f>
        <v>15.850470000000001</v>
      </c>
      <c r="H32" s="50">
        <f>H31*C31/1000</f>
        <v>15.850470000000001</v>
      </c>
      <c r="I32" s="50">
        <f>I31*C31/1000</f>
        <v>15.850470000000001</v>
      </c>
      <c r="J32" s="50">
        <f>J31*C31/1000</f>
        <v>10.77692</v>
      </c>
      <c r="K32" s="50"/>
      <c r="L32" s="50"/>
      <c r="M32" s="50"/>
      <c r="N32" s="50">
        <f>N31*C31/1000</f>
        <v>11.861610000000001</v>
      </c>
      <c r="O32" s="50">
        <f>O31*D31/1000</f>
        <v>17.404260000000001</v>
      </c>
      <c r="P32" s="50">
        <f>P31*D31/1000</f>
        <v>17.404260000000001</v>
      </c>
      <c r="Q32" s="50">
        <f>Q31*D31/1000</f>
        <v>17.404260000000001</v>
      </c>
      <c r="R32" s="51">
        <f t="shared" ref="R32" si="3">SUM(F32:J32,N32:Q32)</f>
        <v>138.25318999999999</v>
      </c>
      <c r="S32" s="5"/>
      <c r="T32" s="45"/>
      <c r="U32" s="45"/>
    </row>
    <row r="33" spans="1:21" s="4" customFormat="1" x14ac:dyDescent="0.2">
      <c r="A33" s="94">
        <v>13</v>
      </c>
      <c r="B33" s="69" t="s">
        <v>49</v>
      </c>
      <c r="C33" s="71">
        <v>5586</v>
      </c>
      <c r="D33" s="71">
        <v>6094.2</v>
      </c>
      <c r="E33" s="49" t="s">
        <v>3</v>
      </c>
      <c r="F33" s="50">
        <v>9.5500000000000007</v>
      </c>
      <c r="G33" s="50">
        <v>8.43</v>
      </c>
      <c r="H33" s="50">
        <v>6.74</v>
      </c>
      <c r="I33" s="50">
        <v>5.34</v>
      </c>
      <c r="J33" s="50">
        <v>3.09</v>
      </c>
      <c r="K33" s="50"/>
      <c r="L33" s="50"/>
      <c r="M33" s="50"/>
      <c r="N33" s="50">
        <v>4.22</v>
      </c>
      <c r="O33" s="50">
        <v>5.0599999999999996</v>
      </c>
      <c r="P33" s="50">
        <v>5.9</v>
      </c>
      <c r="Q33" s="50">
        <v>7.87</v>
      </c>
      <c r="R33" s="51">
        <f t="shared" si="0"/>
        <v>56.199999999999996</v>
      </c>
      <c r="S33" s="5"/>
      <c r="T33" s="45"/>
      <c r="U33" s="45"/>
    </row>
    <row r="34" spans="1:21" s="4" customFormat="1" ht="16.5" customHeight="1" x14ac:dyDescent="0.2">
      <c r="A34" s="95"/>
      <c r="B34" s="70"/>
      <c r="C34" s="72"/>
      <c r="D34" s="72"/>
      <c r="E34" s="52" t="s">
        <v>9</v>
      </c>
      <c r="F34" s="50">
        <f>F33*C33/1000</f>
        <v>53.346299999999999</v>
      </c>
      <c r="G34" s="50">
        <f>G33*C33/1000</f>
        <v>47.089979999999997</v>
      </c>
      <c r="H34" s="50">
        <f>H33*C33/1000</f>
        <v>37.649639999999998</v>
      </c>
      <c r="I34" s="50">
        <f>I33*C33/1000</f>
        <v>29.829239999999999</v>
      </c>
      <c r="J34" s="50">
        <f>J33*C33/1000</f>
        <v>17.260739999999998</v>
      </c>
      <c r="K34" s="50"/>
      <c r="L34" s="50"/>
      <c r="M34" s="50"/>
      <c r="N34" s="50">
        <f>N33*C33/1000</f>
        <v>23.57292</v>
      </c>
      <c r="O34" s="50">
        <f>O33*D33/1000</f>
        <v>30.836651999999997</v>
      </c>
      <c r="P34" s="50">
        <f>P33*D33/1000</f>
        <v>35.955779999999997</v>
      </c>
      <c r="Q34" s="50">
        <f>Q33*D33/1000</f>
        <v>47.961354</v>
      </c>
      <c r="R34" s="51">
        <f t="shared" si="0"/>
        <v>323.50260600000001</v>
      </c>
      <c r="S34" s="5"/>
      <c r="T34" s="45"/>
      <c r="U34" s="45"/>
    </row>
    <row r="35" spans="1:21" s="4" customFormat="1" x14ac:dyDescent="0.2">
      <c r="A35" s="94">
        <v>14</v>
      </c>
      <c r="B35" s="69" t="s">
        <v>48</v>
      </c>
      <c r="C35" s="71">
        <v>5586</v>
      </c>
      <c r="D35" s="71">
        <v>6094.2</v>
      </c>
      <c r="E35" s="49" t="s">
        <v>3</v>
      </c>
      <c r="F35" s="50">
        <v>2.36</v>
      </c>
      <c r="G35" s="50">
        <v>2.08</v>
      </c>
      <c r="H35" s="50">
        <v>1.67</v>
      </c>
      <c r="I35" s="50">
        <v>1.32</v>
      </c>
      <c r="J35" s="50">
        <v>0.76</v>
      </c>
      <c r="K35" s="50"/>
      <c r="L35" s="50"/>
      <c r="M35" s="50"/>
      <c r="N35" s="50">
        <v>1.04</v>
      </c>
      <c r="O35" s="50">
        <v>1.25</v>
      </c>
      <c r="P35" s="50">
        <v>1.46</v>
      </c>
      <c r="Q35" s="50">
        <v>1.95</v>
      </c>
      <c r="R35" s="51">
        <f t="shared" si="0"/>
        <v>13.89</v>
      </c>
      <c r="S35" s="5"/>
      <c r="T35" s="45"/>
      <c r="U35" s="45"/>
    </row>
    <row r="36" spans="1:21" s="4" customFormat="1" ht="18" customHeight="1" x14ac:dyDescent="0.2">
      <c r="A36" s="95"/>
      <c r="B36" s="70"/>
      <c r="C36" s="72"/>
      <c r="D36" s="72"/>
      <c r="E36" s="52" t="s">
        <v>9</v>
      </c>
      <c r="F36" s="50">
        <f>F35*C35/1000</f>
        <v>13.18296</v>
      </c>
      <c r="G36" s="50">
        <f>G35*C35/1000</f>
        <v>11.618880000000001</v>
      </c>
      <c r="H36" s="50">
        <f>H35*C35/1000</f>
        <v>9.328619999999999</v>
      </c>
      <c r="I36" s="50">
        <f>I35*C35/1000</f>
        <v>7.3735200000000001</v>
      </c>
      <c r="J36" s="50">
        <f>J35*C35/1000</f>
        <v>4.2453599999999998</v>
      </c>
      <c r="K36" s="50"/>
      <c r="L36" s="50"/>
      <c r="M36" s="50"/>
      <c r="N36" s="50">
        <f>N35*C35/1000</f>
        <v>5.8094400000000004</v>
      </c>
      <c r="O36" s="50">
        <f>O35*D35/1000</f>
        <v>7.61775</v>
      </c>
      <c r="P36" s="50">
        <f>P35*D35/1000</f>
        <v>8.897532</v>
      </c>
      <c r="Q36" s="50">
        <f>Q35*D35/1000</f>
        <v>11.883689999999998</v>
      </c>
      <c r="R36" s="51">
        <f t="shared" si="0"/>
        <v>79.957751999999999</v>
      </c>
      <c r="S36" s="5"/>
      <c r="T36" s="45"/>
      <c r="U36" s="45"/>
    </row>
    <row r="37" spans="1:21" s="4" customFormat="1" x14ac:dyDescent="0.2">
      <c r="A37" s="87"/>
      <c r="B37" s="87" t="s">
        <v>10</v>
      </c>
      <c r="C37" s="71"/>
      <c r="D37" s="71"/>
      <c r="E37" s="49" t="s">
        <v>3</v>
      </c>
      <c r="F37" s="51">
        <f>SUM(F9,F13,F17,F11,F15,F19,F21,F23,F25,F27,F29,F31,F33,F35)</f>
        <v>104.80999999999999</v>
      </c>
      <c r="G37" s="51">
        <f t="shared" ref="G37:Q37" si="4">SUM(G9,G13,G17,G11,G15,G19,G21,G23,G25,G27,G29,G31,G33,G35)</f>
        <v>92.909999999999982</v>
      </c>
      <c r="H37" s="51">
        <f t="shared" si="4"/>
        <v>74.439999999999984</v>
      </c>
      <c r="I37" s="51">
        <f t="shared" si="4"/>
        <v>60.419999999999995</v>
      </c>
      <c r="J37" s="51">
        <f t="shared" si="4"/>
        <v>36.24</v>
      </c>
      <c r="K37" s="51"/>
      <c r="L37" s="51"/>
      <c r="M37" s="51"/>
      <c r="N37" s="51">
        <f t="shared" si="4"/>
        <v>47.559999999999995</v>
      </c>
      <c r="O37" s="51">
        <f t="shared" si="4"/>
        <v>57.560000000000009</v>
      </c>
      <c r="P37" s="51">
        <f t="shared" si="4"/>
        <v>66.259999999999991</v>
      </c>
      <c r="Q37" s="51">
        <f t="shared" si="4"/>
        <v>87.090000000000018</v>
      </c>
      <c r="R37" s="51">
        <f>SUM(F37:J37,N37:Q37)</f>
        <v>627.29000000000008</v>
      </c>
      <c r="S37" s="5"/>
      <c r="T37" s="45"/>
      <c r="U37" s="45"/>
    </row>
    <row r="38" spans="1:21" s="4" customFormat="1" ht="17.25" customHeight="1" x14ac:dyDescent="0.2">
      <c r="A38" s="87"/>
      <c r="B38" s="87"/>
      <c r="C38" s="72"/>
      <c r="D38" s="72"/>
      <c r="E38" s="52" t="s">
        <v>9</v>
      </c>
      <c r="F38" s="51">
        <f>SUM(F14,F18,F12,F16,F20,F22,F24,F26,F28,F30,F32,F34,F36,F10)</f>
        <v>571.21137799999997</v>
      </c>
      <c r="G38" s="51">
        <f t="shared" ref="G38:J38" si="5">SUM(G14,G18,G12,G16,G20,G22,G24,G26,G28,G30,G32,G34,G36,G10)</f>
        <v>504.33915599999995</v>
      </c>
      <c r="H38" s="51">
        <f t="shared" si="5"/>
        <v>398.23059000000001</v>
      </c>
      <c r="I38" s="51">
        <f t="shared" si="5"/>
        <v>323.76992399999995</v>
      </c>
      <c r="J38" s="51">
        <f t="shared" si="5"/>
        <v>198.55412200000001</v>
      </c>
      <c r="K38" s="51"/>
      <c r="L38" s="51"/>
      <c r="M38" s="51"/>
      <c r="N38" s="51">
        <f t="shared" ref="N38:Q38" si="6">SUM(N14,N18,N12,N16,N20,N22,N24,N26,N28,N30,N32,N34,N36,N10)</f>
        <v>255.81609600000002</v>
      </c>
      <c r="O38" s="51">
        <f t="shared" si="6"/>
        <v>331.42752899999999</v>
      </c>
      <c r="P38" s="51">
        <f t="shared" si="6"/>
        <v>382.06628800000004</v>
      </c>
      <c r="Q38" s="51">
        <f t="shared" si="6"/>
        <v>506.58129700000006</v>
      </c>
      <c r="R38" s="51">
        <f t="shared" ref="R38:R99" si="7">SUM(F38:J38,N38:Q38)</f>
        <v>3471.9963800000005</v>
      </c>
      <c r="S38" s="5"/>
      <c r="T38" s="45"/>
      <c r="U38" s="45"/>
    </row>
    <row r="39" spans="1:21" s="4" customFormat="1" x14ac:dyDescent="0.2">
      <c r="A39" s="92" t="s">
        <v>11</v>
      </c>
      <c r="B39" s="84"/>
      <c r="C39" s="71">
        <v>3183.6</v>
      </c>
      <c r="D39" s="71">
        <v>3614.1</v>
      </c>
      <c r="E39" s="49" t="s">
        <v>3</v>
      </c>
      <c r="F39" s="50">
        <v>1.03</v>
      </c>
      <c r="G39" s="50">
        <v>0.91</v>
      </c>
      <c r="H39" s="50">
        <v>0.73</v>
      </c>
      <c r="I39" s="50">
        <v>0.57999999999999996</v>
      </c>
      <c r="J39" s="50">
        <v>0.33</v>
      </c>
      <c r="K39" s="50"/>
      <c r="L39" s="50"/>
      <c r="M39" s="50"/>
      <c r="N39" s="50">
        <v>0.46</v>
      </c>
      <c r="O39" s="50">
        <v>0.55000000000000004</v>
      </c>
      <c r="P39" s="50">
        <v>0.64</v>
      </c>
      <c r="Q39" s="50">
        <v>0.85</v>
      </c>
      <c r="R39" s="51">
        <f t="shared" si="7"/>
        <v>6.0799999999999992</v>
      </c>
      <c r="S39" s="5"/>
      <c r="T39" s="45"/>
      <c r="U39" s="45"/>
    </row>
    <row r="40" spans="1:21" s="4" customFormat="1" ht="22.5" customHeight="1" x14ac:dyDescent="0.2">
      <c r="A40" s="93"/>
      <c r="B40" s="86"/>
      <c r="C40" s="72"/>
      <c r="D40" s="72"/>
      <c r="E40" s="52" t="s">
        <v>9</v>
      </c>
      <c r="F40" s="50">
        <f>F39*C39/1000</f>
        <v>3.2791080000000004</v>
      </c>
      <c r="G40" s="50">
        <f>G39*C39/1000</f>
        <v>2.8970760000000002</v>
      </c>
      <c r="H40" s="50">
        <f>H39*C39/1000</f>
        <v>2.3240279999999998</v>
      </c>
      <c r="I40" s="50">
        <f>I39*C39/1000</f>
        <v>1.8464879999999999</v>
      </c>
      <c r="J40" s="50">
        <f>J39*C39/1000</f>
        <v>1.0505879999999999</v>
      </c>
      <c r="K40" s="50"/>
      <c r="L40" s="50"/>
      <c r="M40" s="50"/>
      <c r="N40" s="50">
        <f>N39*C39/1000</f>
        <v>1.4644560000000002</v>
      </c>
      <c r="O40" s="50">
        <f>O39*D39/1000</f>
        <v>1.9877550000000002</v>
      </c>
      <c r="P40" s="50">
        <f>P39*D39/1000</f>
        <v>2.313024</v>
      </c>
      <c r="Q40" s="50">
        <f>Q39*D39/1000</f>
        <v>3.0719849999999997</v>
      </c>
      <c r="R40" s="51">
        <f t="shared" si="7"/>
        <v>20.234507999999998</v>
      </c>
      <c r="S40" s="37"/>
      <c r="T40" s="45"/>
      <c r="U40" s="45"/>
    </row>
    <row r="41" spans="1:21" s="4" customFormat="1" ht="16.5" customHeight="1" x14ac:dyDescent="0.2">
      <c r="A41" s="56"/>
      <c r="B41" s="57"/>
      <c r="C41" s="71">
        <v>3183.6</v>
      </c>
      <c r="D41" s="71">
        <v>3614.1</v>
      </c>
      <c r="E41" s="49" t="s">
        <v>3</v>
      </c>
      <c r="F41" s="50">
        <v>0.98</v>
      </c>
      <c r="G41" s="50">
        <v>0.87</v>
      </c>
      <c r="H41" s="50">
        <v>0.69</v>
      </c>
      <c r="I41" s="50">
        <v>0.55000000000000004</v>
      </c>
      <c r="J41" s="50">
        <v>0.32</v>
      </c>
      <c r="K41" s="50"/>
      <c r="L41" s="50"/>
      <c r="M41" s="50"/>
      <c r="N41" s="50">
        <v>0.43</v>
      </c>
      <c r="O41" s="50">
        <v>0.52</v>
      </c>
      <c r="P41" s="50">
        <v>0.61</v>
      </c>
      <c r="Q41" s="50">
        <v>0.81</v>
      </c>
      <c r="R41" s="51">
        <f t="shared" ref="R41:R42" si="8">SUM(F41:J41,N41:Q41)</f>
        <v>5.7799999999999994</v>
      </c>
      <c r="S41" s="37"/>
      <c r="T41" s="45"/>
      <c r="U41" s="45"/>
    </row>
    <row r="42" spans="1:21" s="4" customFormat="1" ht="21.75" customHeight="1" x14ac:dyDescent="0.2">
      <c r="A42" s="93" t="s">
        <v>51</v>
      </c>
      <c r="B42" s="86"/>
      <c r="C42" s="72"/>
      <c r="D42" s="72"/>
      <c r="E42" s="52" t="s">
        <v>9</v>
      </c>
      <c r="F42" s="50">
        <f>F41*C41/1000</f>
        <v>3.1199279999999998</v>
      </c>
      <c r="G42" s="50">
        <f>G41*C41/1000</f>
        <v>2.7697319999999999</v>
      </c>
      <c r="H42" s="50">
        <f>H41*C41/1000</f>
        <v>2.1966839999999999</v>
      </c>
      <c r="I42" s="50">
        <f>I41*C41/1000</f>
        <v>1.75098</v>
      </c>
      <c r="J42" s="50">
        <f>J41*C41/1000</f>
        <v>1.0187519999999999</v>
      </c>
      <c r="K42" s="50"/>
      <c r="L42" s="50"/>
      <c r="M42" s="50"/>
      <c r="N42" s="50">
        <f>N41*C41/1000</f>
        <v>1.3689479999999998</v>
      </c>
      <c r="O42" s="50">
        <f>O41*D41/1000</f>
        <v>1.879332</v>
      </c>
      <c r="P42" s="50">
        <f>P41*D41/1000</f>
        <v>2.2046010000000003</v>
      </c>
      <c r="Q42" s="50">
        <f>Q41*D41/1000</f>
        <v>2.9274210000000003</v>
      </c>
      <c r="R42" s="51">
        <f t="shared" si="8"/>
        <v>19.236377999999998</v>
      </c>
      <c r="S42" s="37"/>
      <c r="T42" s="45"/>
      <c r="U42" s="45"/>
    </row>
    <row r="43" spans="1:21" s="4" customFormat="1" x14ac:dyDescent="0.2">
      <c r="A43" s="92" t="s">
        <v>52</v>
      </c>
      <c r="B43" s="84"/>
      <c r="C43" s="71">
        <v>3183.6</v>
      </c>
      <c r="D43" s="71">
        <v>3614.1</v>
      </c>
      <c r="E43" s="49" t="s">
        <v>3</v>
      </c>
      <c r="F43" s="50">
        <v>4.18</v>
      </c>
      <c r="G43" s="50">
        <v>3.69</v>
      </c>
      <c r="H43" s="50">
        <v>2.96</v>
      </c>
      <c r="I43" s="50">
        <v>2.34</v>
      </c>
      <c r="J43" s="50">
        <v>1.35</v>
      </c>
      <c r="K43" s="50"/>
      <c r="L43" s="50"/>
      <c r="M43" s="50"/>
      <c r="N43" s="50">
        <v>1.85</v>
      </c>
      <c r="O43" s="50">
        <v>2.2200000000000002</v>
      </c>
      <c r="P43" s="50">
        <v>2.59</v>
      </c>
      <c r="Q43" s="50">
        <v>3.45</v>
      </c>
      <c r="R43" s="51">
        <f t="shared" si="7"/>
        <v>24.629999999999995</v>
      </c>
      <c r="S43" s="5"/>
      <c r="T43" s="45"/>
      <c r="U43" s="45"/>
    </row>
    <row r="44" spans="1:21" s="4" customFormat="1" x14ac:dyDescent="0.2">
      <c r="A44" s="93"/>
      <c r="B44" s="86"/>
      <c r="C44" s="72"/>
      <c r="D44" s="72"/>
      <c r="E44" s="52" t="s">
        <v>9</v>
      </c>
      <c r="F44" s="50">
        <f>F43*C43/1000</f>
        <v>13.307447999999999</v>
      </c>
      <c r="G44" s="50">
        <f>G43*C43/1000</f>
        <v>11.747484</v>
      </c>
      <c r="H44" s="50">
        <f>H43*C43/1000</f>
        <v>9.4234559999999998</v>
      </c>
      <c r="I44" s="50">
        <f>I43*C43/1000</f>
        <v>7.4496239999999991</v>
      </c>
      <c r="J44" s="50">
        <f>J43*C43/1000</f>
        <v>4.2978600000000009</v>
      </c>
      <c r="K44" s="50"/>
      <c r="L44" s="50"/>
      <c r="M44" s="50"/>
      <c r="N44" s="50">
        <f>N43*C43/1000</f>
        <v>5.8896600000000001</v>
      </c>
      <c r="O44" s="50">
        <f>O43*D43/1000</f>
        <v>8.023302000000001</v>
      </c>
      <c r="P44" s="50">
        <f>P43*D43/1000</f>
        <v>9.3605189999999983</v>
      </c>
      <c r="Q44" s="50">
        <f>Q43*D43/1000</f>
        <v>12.468645</v>
      </c>
      <c r="R44" s="51">
        <f t="shared" si="7"/>
        <v>81.967997999999994</v>
      </c>
      <c r="S44" s="5"/>
      <c r="T44" s="45"/>
      <c r="U44" s="45"/>
    </row>
    <row r="45" spans="1:21" s="6" customFormat="1" ht="27" customHeight="1" x14ac:dyDescent="0.25">
      <c r="A45" s="111" t="s">
        <v>53</v>
      </c>
      <c r="B45" s="112"/>
      <c r="C45" s="58"/>
      <c r="D45" s="58"/>
      <c r="E45" s="58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7"/>
      <c r="T45" s="45"/>
      <c r="U45" s="45"/>
    </row>
    <row r="46" spans="1:21" s="6" customFormat="1" x14ac:dyDescent="0.25">
      <c r="A46" s="90">
        <v>1</v>
      </c>
      <c r="B46" s="94" t="s">
        <v>12</v>
      </c>
      <c r="C46" s="71">
        <v>3183.6</v>
      </c>
      <c r="D46" s="71">
        <v>3614.1</v>
      </c>
      <c r="E46" s="49" t="s">
        <v>3</v>
      </c>
      <c r="F46" s="50">
        <v>240.73</v>
      </c>
      <c r="G46" s="50">
        <v>212.4</v>
      </c>
      <c r="H46" s="50">
        <v>169.93</v>
      </c>
      <c r="I46" s="50">
        <v>134.52000000000001</v>
      </c>
      <c r="J46" s="50">
        <v>77.88</v>
      </c>
      <c r="K46" s="50"/>
      <c r="L46" s="50"/>
      <c r="M46" s="50"/>
      <c r="N46" s="50">
        <v>106.21</v>
      </c>
      <c r="O46" s="50">
        <v>127.44</v>
      </c>
      <c r="P46" s="50">
        <v>148.68</v>
      </c>
      <c r="Q46" s="50">
        <v>198.24</v>
      </c>
      <c r="R46" s="51">
        <f t="shared" si="7"/>
        <v>1416.03</v>
      </c>
      <c r="S46" s="5"/>
      <c r="T46" s="45"/>
      <c r="U46" s="45"/>
    </row>
    <row r="47" spans="1:21" s="6" customFormat="1" x14ac:dyDescent="0.25">
      <c r="A47" s="91"/>
      <c r="B47" s="95"/>
      <c r="C47" s="72"/>
      <c r="D47" s="72"/>
      <c r="E47" s="52" t="s">
        <v>9</v>
      </c>
      <c r="F47" s="53">
        <f>F46*C46/1000</f>
        <v>766.38802799999996</v>
      </c>
      <c r="G47" s="53">
        <f>G46*C46/1000</f>
        <v>676.19664</v>
      </c>
      <c r="H47" s="53">
        <f>H46*C46/1000</f>
        <v>540.989148</v>
      </c>
      <c r="I47" s="53">
        <f>I46*C46/1000</f>
        <v>428.25787200000002</v>
      </c>
      <c r="J47" s="53">
        <f>J46*C46/1000</f>
        <v>247.93876799999998</v>
      </c>
      <c r="K47" s="53"/>
      <c r="L47" s="53"/>
      <c r="M47" s="53"/>
      <c r="N47" s="53">
        <f>N46*C46/1000</f>
        <v>338.13015599999994</v>
      </c>
      <c r="O47" s="53">
        <f>O46*D46/1000</f>
        <v>460.58090399999998</v>
      </c>
      <c r="P47" s="53">
        <f>P46*D46/1000</f>
        <v>537.34438799999998</v>
      </c>
      <c r="Q47" s="53">
        <f>Q46*D46/1000</f>
        <v>716.45918400000005</v>
      </c>
      <c r="R47" s="51">
        <f t="shared" si="7"/>
        <v>4712.2850880000005</v>
      </c>
      <c r="S47" s="5"/>
      <c r="T47" s="45"/>
      <c r="U47" s="45"/>
    </row>
    <row r="48" spans="1:21" s="6" customFormat="1" ht="13.5" customHeight="1" x14ac:dyDescent="0.25">
      <c r="A48" s="90">
        <v>2</v>
      </c>
      <c r="B48" s="94" t="s">
        <v>13</v>
      </c>
      <c r="C48" s="71">
        <v>3499</v>
      </c>
      <c r="D48" s="77">
        <v>3842</v>
      </c>
      <c r="E48" s="49" t="s">
        <v>3</v>
      </c>
      <c r="F48" s="50">
        <v>88.26</v>
      </c>
      <c r="G48" s="50">
        <v>88.26</v>
      </c>
      <c r="H48" s="50">
        <v>88.26</v>
      </c>
      <c r="I48" s="50">
        <v>88.26</v>
      </c>
      <c r="J48" s="50">
        <v>63.26</v>
      </c>
      <c r="K48" s="50"/>
      <c r="L48" s="50"/>
      <c r="M48" s="50"/>
      <c r="N48" s="50">
        <v>25.74</v>
      </c>
      <c r="O48" s="50">
        <v>88.26</v>
      </c>
      <c r="P48" s="50">
        <v>88.26</v>
      </c>
      <c r="Q48" s="50">
        <v>88.26</v>
      </c>
      <c r="R48" s="51">
        <f t="shared" si="7"/>
        <v>706.82</v>
      </c>
      <c r="S48" s="5"/>
      <c r="T48" s="45"/>
      <c r="U48" s="45"/>
    </row>
    <row r="49" spans="1:21" s="6" customFormat="1" ht="12.75" customHeight="1" x14ac:dyDescent="0.25">
      <c r="A49" s="91"/>
      <c r="B49" s="95"/>
      <c r="C49" s="72"/>
      <c r="D49" s="78"/>
      <c r="E49" s="52" t="s">
        <v>9</v>
      </c>
      <c r="F49" s="53">
        <f>F48*C48/1000</f>
        <v>308.82173999999998</v>
      </c>
      <c r="G49" s="53">
        <f>G48*C48/1000</f>
        <v>308.82173999999998</v>
      </c>
      <c r="H49" s="53">
        <f>H48*C48/1000</f>
        <v>308.82173999999998</v>
      </c>
      <c r="I49" s="53">
        <f>I48*C48/1000</f>
        <v>308.82173999999998</v>
      </c>
      <c r="J49" s="53">
        <f>J48*C48/1000</f>
        <v>221.34673999999998</v>
      </c>
      <c r="K49" s="53"/>
      <c r="L49" s="53"/>
      <c r="M49" s="53"/>
      <c r="N49" s="53">
        <f>N48*C48/1000</f>
        <v>90.06425999999999</v>
      </c>
      <c r="O49" s="53">
        <f>O48*D48/1000</f>
        <v>339.09492000000006</v>
      </c>
      <c r="P49" s="53">
        <f>P48*D48/1000</f>
        <v>339.09492000000006</v>
      </c>
      <c r="Q49" s="53">
        <f>Q48*D48/1000</f>
        <v>339.09492000000006</v>
      </c>
      <c r="R49" s="51">
        <f t="shared" ref="R49" si="9">SUM(F49:J49,N49:Q49)</f>
        <v>2563.98272</v>
      </c>
      <c r="S49" s="5"/>
      <c r="T49" s="45"/>
      <c r="U49" s="45"/>
    </row>
    <row r="50" spans="1:21" x14ac:dyDescent="0.25">
      <c r="A50" s="90">
        <v>3</v>
      </c>
      <c r="B50" s="94" t="s">
        <v>14</v>
      </c>
      <c r="C50" s="77">
        <v>4871</v>
      </c>
      <c r="D50" s="77">
        <v>5427</v>
      </c>
      <c r="E50" s="49" t="s">
        <v>3</v>
      </c>
      <c r="F50" s="50">
        <v>52.8</v>
      </c>
      <c r="G50" s="50">
        <v>45.82</v>
      </c>
      <c r="H50" s="50">
        <v>36.94</v>
      </c>
      <c r="I50" s="50">
        <v>27.56</v>
      </c>
      <c r="J50" s="50">
        <v>17.62</v>
      </c>
      <c r="K50" s="50"/>
      <c r="L50" s="50"/>
      <c r="M50" s="50"/>
      <c r="N50" s="50">
        <v>22.6</v>
      </c>
      <c r="O50" s="50">
        <v>27.18</v>
      </c>
      <c r="P50" s="50">
        <v>32.04</v>
      </c>
      <c r="Q50" s="50">
        <v>42.43</v>
      </c>
      <c r="R50" s="61">
        <f t="shared" si="7"/>
        <v>304.99</v>
      </c>
      <c r="S50" s="5"/>
      <c r="T50" s="45"/>
      <c r="U50" s="45"/>
    </row>
    <row r="51" spans="1:21" x14ac:dyDescent="0.25">
      <c r="A51" s="91"/>
      <c r="B51" s="95"/>
      <c r="C51" s="78"/>
      <c r="D51" s="78"/>
      <c r="E51" s="52" t="s">
        <v>9</v>
      </c>
      <c r="F51" s="50">
        <f>F50*C50/1000</f>
        <v>257.18880000000001</v>
      </c>
      <c r="G51" s="50">
        <f>G50*C50/1000</f>
        <v>223.18922000000001</v>
      </c>
      <c r="H51" s="50">
        <f>H50*C50/1000</f>
        <v>179.93473999999998</v>
      </c>
      <c r="I51" s="50">
        <f>I50*C50/1000</f>
        <v>134.24475999999999</v>
      </c>
      <c r="J51" s="50">
        <f>J50*C50/1000</f>
        <v>85.827020000000005</v>
      </c>
      <c r="K51" s="50"/>
      <c r="L51" s="50"/>
      <c r="M51" s="50"/>
      <c r="N51" s="50">
        <f>N50*C50/1000</f>
        <v>110.08460000000001</v>
      </c>
      <c r="O51" s="50">
        <f>O50*D50/1000</f>
        <v>147.50585999999998</v>
      </c>
      <c r="P51" s="50">
        <f>P50*D50/1000</f>
        <v>173.88108</v>
      </c>
      <c r="Q51" s="50">
        <f>Q50*D50/1000</f>
        <v>230.26760999999999</v>
      </c>
      <c r="R51" s="51">
        <f t="shared" si="7"/>
        <v>1542.1236899999999</v>
      </c>
      <c r="S51" s="5"/>
      <c r="T51" s="45"/>
      <c r="U51" s="45"/>
    </row>
    <row r="52" spans="1:21" x14ac:dyDescent="0.25">
      <c r="A52" s="90">
        <v>4</v>
      </c>
      <c r="B52" s="94" t="s">
        <v>15</v>
      </c>
      <c r="C52" s="77">
        <v>19766</v>
      </c>
      <c r="D52" s="77">
        <v>19766</v>
      </c>
      <c r="E52" s="49" t="s">
        <v>3</v>
      </c>
      <c r="F52" s="50">
        <v>13.05</v>
      </c>
      <c r="G52" s="50">
        <v>11.25</v>
      </c>
      <c r="H52" s="50">
        <v>9.1</v>
      </c>
      <c r="I52" s="50">
        <v>6.75</v>
      </c>
      <c r="J52" s="50">
        <v>4.3499999999999996</v>
      </c>
      <c r="K52" s="50"/>
      <c r="L52" s="50"/>
      <c r="M52" s="50"/>
      <c r="N52" s="50">
        <v>0</v>
      </c>
      <c r="O52" s="50">
        <v>0</v>
      </c>
      <c r="P52" s="50">
        <v>0</v>
      </c>
      <c r="Q52" s="50">
        <v>0</v>
      </c>
      <c r="R52" s="51">
        <f t="shared" si="7"/>
        <v>44.5</v>
      </c>
      <c r="S52" s="5"/>
      <c r="T52" s="45"/>
      <c r="U52" s="45"/>
    </row>
    <row r="53" spans="1:21" x14ac:dyDescent="0.25">
      <c r="A53" s="91"/>
      <c r="B53" s="95"/>
      <c r="C53" s="78"/>
      <c r="D53" s="78"/>
      <c r="E53" s="52" t="s">
        <v>9</v>
      </c>
      <c r="F53" s="50">
        <f>F52*C52/1000</f>
        <v>257.94630000000001</v>
      </c>
      <c r="G53" s="50">
        <f>G52*C52/1000</f>
        <v>222.36750000000001</v>
      </c>
      <c r="H53" s="50">
        <f>H52*C52/1000</f>
        <v>179.8706</v>
      </c>
      <c r="I53" s="50">
        <f>I52*C52/1000</f>
        <v>133.4205</v>
      </c>
      <c r="J53" s="50">
        <f>J52*C52/1000</f>
        <v>85.982099999999988</v>
      </c>
      <c r="K53" s="50"/>
      <c r="L53" s="50"/>
      <c r="M53" s="50"/>
      <c r="N53" s="50">
        <f>N52*C52/1000</f>
        <v>0</v>
      </c>
      <c r="O53" s="50">
        <f>O52*D52/1000</f>
        <v>0</v>
      </c>
      <c r="P53" s="50">
        <f>P52*D52/1000</f>
        <v>0</v>
      </c>
      <c r="Q53" s="50">
        <f>Q52*D52/1000</f>
        <v>0</v>
      </c>
      <c r="R53" s="51">
        <f t="shared" si="7"/>
        <v>879.58699999999999</v>
      </c>
      <c r="S53" s="5"/>
      <c r="T53" s="45"/>
      <c r="U53" s="45"/>
    </row>
    <row r="54" spans="1:21" x14ac:dyDescent="0.25">
      <c r="A54" s="90">
        <v>5</v>
      </c>
      <c r="B54" s="94" t="s">
        <v>16</v>
      </c>
      <c r="C54" s="77">
        <v>5586</v>
      </c>
      <c r="D54" s="77">
        <v>6094</v>
      </c>
      <c r="E54" s="49" t="s">
        <v>3</v>
      </c>
      <c r="F54" s="50">
        <v>57.45</v>
      </c>
      <c r="G54" s="50">
        <v>50.69</v>
      </c>
      <c r="H54" s="50">
        <v>40.549999999999997</v>
      </c>
      <c r="I54" s="50">
        <v>32.1</v>
      </c>
      <c r="J54" s="50">
        <v>18.59</v>
      </c>
      <c r="K54" s="50"/>
      <c r="L54" s="50"/>
      <c r="M54" s="50"/>
      <c r="N54" s="50">
        <v>25.34</v>
      </c>
      <c r="O54" s="50">
        <v>30.41</v>
      </c>
      <c r="P54" s="50">
        <v>35.479999999999997</v>
      </c>
      <c r="Q54" s="50">
        <v>47.31</v>
      </c>
      <c r="R54" s="51">
        <f t="shared" si="7"/>
        <v>337.92</v>
      </c>
      <c r="S54" s="5"/>
      <c r="T54" s="45"/>
      <c r="U54" s="45"/>
    </row>
    <row r="55" spans="1:21" x14ac:dyDescent="0.25">
      <c r="A55" s="91"/>
      <c r="B55" s="95"/>
      <c r="C55" s="78"/>
      <c r="D55" s="78"/>
      <c r="E55" s="52" t="s">
        <v>9</v>
      </c>
      <c r="F55" s="50">
        <f>F54*C54/1000</f>
        <v>320.91570000000002</v>
      </c>
      <c r="G55" s="50">
        <f>G54*C54/1000</f>
        <v>283.15433999999999</v>
      </c>
      <c r="H55" s="50">
        <f>H54*C54/1000</f>
        <v>226.51229999999998</v>
      </c>
      <c r="I55" s="50">
        <f>I54*C54/1000</f>
        <v>179.31059999999999</v>
      </c>
      <c r="J55" s="50">
        <f>J54*C54/1000</f>
        <v>103.84374000000001</v>
      </c>
      <c r="K55" s="50"/>
      <c r="L55" s="50"/>
      <c r="M55" s="50"/>
      <c r="N55" s="50">
        <f>N54*C54/1000</f>
        <v>141.54924</v>
      </c>
      <c r="O55" s="50">
        <f>O54*D54/1000</f>
        <v>185.31854000000001</v>
      </c>
      <c r="P55" s="50">
        <f>P54*D54/1000</f>
        <v>216.21511999999998</v>
      </c>
      <c r="Q55" s="50">
        <f>Q54*D54/1000</f>
        <v>288.30714</v>
      </c>
      <c r="R55" s="51">
        <f t="shared" si="7"/>
        <v>1945.1267200000002</v>
      </c>
      <c r="S55" s="5"/>
      <c r="T55" s="45"/>
      <c r="U55" s="45"/>
    </row>
    <row r="56" spans="1:21" s="6" customFormat="1" ht="18" customHeight="1" x14ac:dyDescent="0.25">
      <c r="A56" s="90">
        <v>6</v>
      </c>
      <c r="B56" s="94" t="s">
        <v>99</v>
      </c>
      <c r="C56" s="77">
        <v>7440.3</v>
      </c>
      <c r="D56" s="77">
        <v>8259.2999999999993</v>
      </c>
      <c r="E56" s="49" t="s">
        <v>3</v>
      </c>
      <c r="F56" s="50">
        <v>39.71</v>
      </c>
      <c r="G56" s="50">
        <v>35.04</v>
      </c>
      <c r="H56" s="50">
        <v>28.03</v>
      </c>
      <c r="I56" s="50">
        <v>22.19</v>
      </c>
      <c r="J56" s="50">
        <v>12.85</v>
      </c>
      <c r="K56" s="50"/>
      <c r="L56" s="50"/>
      <c r="M56" s="50"/>
      <c r="N56" s="50">
        <v>17.52</v>
      </c>
      <c r="O56" s="50">
        <v>21.02</v>
      </c>
      <c r="P56" s="50">
        <v>24.53</v>
      </c>
      <c r="Q56" s="50">
        <v>32.700000000000003</v>
      </c>
      <c r="R56" s="51">
        <f t="shared" si="7"/>
        <v>233.59000000000003</v>
      </c>
      <c r="S56" s="5"/>
      <c r="T56" s="45"/>
      <c r="U56" s="45"/>
    </row>
    <row r="57" spans="1:21" s="6" customFormat="1" ht="22.5" customHeight="1" x14ac:dyDescent="0.25">
      <c r="A57" s="91"/>
      <c r="B57" s="95"/>
      <c r="C57" s="78"/>
      <c r="D57" s="78"/>
      <c r="E57" s="52" t="s">
        <v>9</v>
      </c>
      <c r="F57" s="50">
        <f>F56*C56/1000</f>
        <v>295.45431300000001</v>
      </c>
      <c r="G57" s="50">
        <f>G56*C56/1000</f>
        <v>260.70811199999997</v>
      </c>
      <c r="H57" s="50">
        <f>H56*C56/1000</f>
        <v>208.55160900000001</v>
      </c>
      <c r="I57" s="50">
        <f>I56*C56/1000</f>
        <v>165.100257</v>
      </c>
      <c r="J57" s="50">
        <f>J56*C56/1000</f>
        <v>95.607855000000001</v>
      </c>
      <c r="K57" s="50"/>
      <c r="L57" s="50"/>
      <c r="M57" s="50"/>
      <c r="N57" s="50">
        <f>N56*C56/1000</f>
        <v>130.35405599999999</v>
      </c>
      <c r="O57" s="50">
        <f>O56*D56/1000</f>
        <v>173.61048599999998</v>
      </c>
      <c r="P57" s="50">
        <f>P56*D56/1000</f>
        <v>202.600629</v>
      </c>
      <c r="Q57" s="50">
        <f>Q56*D56/1000</f>
        <v>270.07911000000001</v>
      </c>
      <c r="R57" s="51">
        <f t="shared" si="7"/>
        <v>1802.0664269999997</v>
      </c>
      <c r="S57" s="5"/>
      <c r="T57" s="45"/>
      <c r="U57" s="45"/>
    </row>
    <row r="58" spans="1:21" ht="16.5" customHeight="1" x14ac:dyDescent="0.25">
      <c r="A58" s="90">
        <v>7</v>
      </c>
      <c r="B58" s="94" t="s">
        <v>17</v>
      </c>
      <c r="C58" s="77">
        <v>14525</v>
      </c>
      <c r="D58" s="77">
        <v>14525</v>
      </c>
      <c r="E58" s="49" t="s">
        <v>3</v>
      </c>
      <c r="F58" s="50">
        <v>22.9</v>
      </c>
      <c r="G58" s="50">
        <v>19.8</v>
      </c>
      <c r="H58" s="50">
        <v>15.98</v>
      </c>
      <c r="I58" s="50">
        <v>11.97</v>
      </c>
      <c r="J58" s="50">
        <v>7.64</v>
      </c>
      <c r="K58" s="50"/>
      <c r="L58" s="50"/>
      <c r="M58" s="50"/>
      <c r="N58" s="50">
        <v>9.75</v>
      </c>
      <c r="O58" s="50">
        <v>11.75</v>
      </c>
      <c r="P58" s="50">
        <v>13.87</v>
      </c>
      <c r="Q58" s="50">
        <v>18.34</v>
      </c>
      <c r="R58" s="51">
        <f t="shared" si="7"/>
        <v>132</v>
      </c>
      <c r="S58" s="5"/>
      <c r="T58" s="45"/>
      <c r="U58" s="45"/>
    </row>
    <row r="59" spans="1:21" ht="21.75" customHeight="1" x14ac:dyDescent="0.25">
      <c r="A59" s="91"/>
      <c r="B59" s="95"/>
      <c r="C59" s="78"/>
      <c r="D59" s="78"/>
      <c r="E59" s="52" t="s">
        <v>9</v>
      </c>
      <c r="F59" s="50">
        <f>F58*C58/1000</f>
        <v>332.6225</v>
      </c>
      <c r="G59" s="50">
        <f>G58*C58/1000</f>
        <v>287.59500000000003</v>
      </c>
      <c r="H59" s="50">
        <f>H58*C58/1000</f>
        <v>232.1095</v>
      </c>
      <c r="I59" s="50">
        <f>I58*C58/1000</f>
        <v>173.86425</v>
      </c>
      <c r="J59" s="50">
        <f>J58*C58/1000</f>
        <v>110.971</v>
      </c>
      <c r="K59" s="50"/>
      <c r="L59" s="50"/>
      <c r="M59" s="50"/>
      <c r="N59" s="50">
        <f>N58*C58/1000</f>
        <v>141.61875000000001</v>
      </c>
      <c r="O59" s="50">
        <f>O58*D58/1000</f>
        <v>170.66874999999999</v>
      </c>
      <c r="P59" s="50">
        <f>P58*D58/1000</f>
        <v>201.46174999999999</v>
      </c>
      <c r="Q59" s="50">
        <f>Q58*D58/1000</f>
        <v>266.38850000000002</v>
      </c>
      <c r="R59" s="51">
        <f t="shared" si="7"/>
        <v>1917.3000000000002</v>
      </c>
      <c r="S59" s="5"/>
      <c r="T59" s="45"/>
      <c r="U59" s="45"/>
    </row>
    <row r="60" spans="1:21" ht="15.75" customHeight="1" x14ac:dyDescent="0.25">
      <c r="A60" s="90">
        <v>8</v>
      </c>
      <c r="B60" s="94" t="s">
        <v>35</v>
      </c>
      <c r="C60" s="77">
        <v>52353</v>
      </c>
      <c r="D60" s="77">
        <v>57926.400000000001</v>
      </c>
      <c r="E60" s="49" t="s">
        <v>3</v>
      </c>
      <c r="F60" s="50">
        <v>5.43</v>
      </c>
      <c r="G60" s="50">
        <v>4.79</v>
      </c>
      <c r="H60" s="50">
        <v>3.83</v>
      </c>
      <c r="I60" s="50">
        <v>3.04</v>
      </c>
      <c r="J60" s="50">
        <v>1.76</v>
      </c>
      <c r="K60" s="50"/>
      <c r="L60" s="50"/>
      <c r="M60" s="50"/>
      <c r="N60" s="50">
        <v>2.4</v>
      </c>
      <c r="O60" s="50">
        <v>2.88</v>
      </c>
      <c r="P60" s="50">
        <v>3.36</v>
      </c>
      <c r="Q60" s="50">
        <v>4.47</v>
      </c>
      <c r="R60" s="51">
        <f t="shared" si="7"/>
        <v>31.959999999999997</v>
      </c>
      <c r="S60" s="5"/>
      <c r="T60" s="45"/>
      <c r="U60" s="45"/>
    </row>
    <row r="61" spans="1:21" ht="18" customHeight="1" x14ac:dyDescent="0.25">
      <c r="A61" s="91"/>
      <c r="B61" s="95"/>
      <c r="C61" s="78"/>
      <c r="D61" s="78"/>
      <c r="E61" s="52" t="s">
        <v>9</v>
      </c>
      <c r="F61" s="50">
        <f>F60*C60/1000</f>
        <v>284.27679000000001</v>
      </c>
      <c r="G61" s="50">
        <f>G60*C60/1000</f>
        <v>250.77087</v>
      </c>
      <c r="H61" s="50">
        <f>H60*C60/1000</f>
        <v>200.51199</v>
      </c>
      <c r="I61" s="50">
        <f>I60*C60/1000</f>
        <v>159.15312</v>
      </c>
      <c r="J61" s="50">
        <f>J60*C60/1000</f>
        <v>92.141279999999995</v>
      </c>
      <c r="K61" s="50"/>
      <c r="L61" s="50"/>
      <c r="M61" s="50"/>
      <c r="N61" s="50">
        <f>N60*C60/1000</f>
        <v>125.6472</v>
      </c>
      <c r="O61" s="50">
        <f>O60*D60/1000</f>
        <v>166.82803200000001</v>
      </c>
      <c r="P61" s="50">
        <f>P60*D60/1000</f>
        <v>194.63270399999999</v>
      </c>
      <c r="Q61" s="50">
        <f>Q60*D60/1000</f>
        <v>258.93100800000002</v>
      </c>
      <c r="R61" s="51">
        <f t="shared" si="7"/>
        <v>1732.8929939999998</v>
      </c>
      <c r="S61" s="5"/>
      <c r="T61" s="45"/>
      <c r="U61" s="45"/>
    </row>
    <row r="62" spans="1:21" s="6" customFormat="1" x14ac:dyDescent="0.25">
      <c r="A62" s="90">
        <v>9</v>
      </c>
      <c r="B62" s="94" t="s">
        <v>18</v>
      </c>
      <c r="C62" s="77">
        <v>8561.7000000000007</v>
      </c>
      <c r="D62" s="77">
        <v>9515.1</v>
      </c>
      <c r="E62" s="49" t="s">
        <v>3</v>
      </c>
      <c r="F62" s="50">
        <v>23.24</v>
      </c>
      <c r="G62" s="50">
        <v>20.51</v>
      </c>
      <c r="H62" s="50">
        <v>16.399999999999999</v>
      </c>
      <c r="I62" s="50">
        <v>12.99</v>
      </c>
      <c r="J62" s="50">
        <v>7.52</v>
      </c>
      <c r="K62" s="50"/>
      <c r="L62" s="50"/>
      <c r="M62" s="50"/>
      <c r="N62" s="50">
        <v>10.25</v>
      </c>
      <c r="O62" s="50">
        <v>12.3</v>
      </c>
      <c r="P62" s="50">
        <v>14.35</v>
      </c>
      <c r="Q62" s="50">
        <v>19.14</v>
      </c>
      <c r="R62" s="51">
        <f t="shared" si="7"/>
        <v>136.69999999999999</v>
      </c>
      <c r="S62" s="5"/>
      <c r="T62" s="45"/>
      <c r="U62" s="45"/>
    </row>
    <row r="63" spans="1:21" s="6" customFormat="1" ht="12" customHeight="1" x14ac:dyDescent="0.25">
      <c r="A63" s="91"/>
      <c r="B63" s="95"/>
      <c r="C63" s="78"/>
      <c r="D63" s="78"/>
      <c r="E63" s="52" t="s">
        <v>9</v>
      </c>
      <c r="F63" s="50">
        <f>F62*C62/1000</f>
        <v>198.97390799999999</v>
      </c>
      <c r="G63" s="50">
        <f>G62*C62/1000</f>
        <v>175.60046700000004</v>
      </c>
      <c r="H63" s="50">
        <f>H62*C62/1000</f>
        <v>140.41188</v>
      </c>
      <c r="I63" s="50">
        <f>I62*C62/1000</f>
        <v>111.21648300000001</v>
      </c>
      <c r="J63" s="50">
        <f>J62*C62/1000</f>
        <v>64.383983999999998</v>
      </c>
      <c r="K63" s="50"/>
      <c r="L63" s="50"/>
      <c r="M63" s="50"/>
      <c r="N63" s="50">
        <f>N62*C62/1000</f>
        <v>87.757424999999998</v>
      </c>
      <c r="O63" s="50">
        <f>O62*D62/1000</f>
        <v>117.03573000000002</v>
      </c>
      <c r="P63" s="50">
        <f>P62*D62/1000</f>
        <v>136.541685</v>
      </c>
      <c r="Q63" s="50">
        <f>Q62*D62/1000</f>
        <v>182.11901400000002</v>
      </c>
      <c r="R63" s="51">
        <f t="shared" si="7"/>
        <v>1214.0405760000001</v>
      </c>
      <c r="S63" s="5"/>
      <c r="T63" s="45"/>
      <c r="U63" s="45"/>
    </row>
    <row r="64" spans="1:21" s="6" customFormat="1" x14ac:dyDescent="0.25">
      <c r="A64" s="90">
        <v>10</v>
      </c>
      <c r="B64" s="94" t="s">
        <v>19</v>
      </c>
      <c r="C64" s="71">
        <v>3183.6</v>
      </c>
      <c r="D64" s="71">
        <v>3614.1</v>
      </c>
      <c r="E64" s="49" t="s">
        <v>3</v>
      </c>
      <c r="F64" s="50">
        <v>48.94</v>
      </c>
      <c r="G64" s="50">
        <v>43.17</v>
      </c>
      <c r="H64" s="50">
        <v>34.549999999999997</v>
      </c>
      <c r="I64" s="50">
        <v>27.34</v>
      </c>
      <c r="J64" s="50">
        <v>15.83</v>
      </c>
      <c r="K64" s="50"/>
      <c r="L64" s="50"/>
      <c r="M64" s="50"/>
      <c r="N64" s="50">
        <v>21.59</v>
      </c>
      <c r="O64" s="50">
        <v>25.91</v>
      </c>
      <c r="P64" s="50">
        <v>30.23</v>
      </c>
      <c r="Q64" s="50">
        <v>40.299999999999997</v>
      </c>
      <c r="R64" s="51">
        <f t="shared" si="7"/>
        <v>287.86</v>
      </c>
      <c r="S64" s="5"/>
      <c r="T64" s="45"/>
      <c r="U64" s="45"/>
    </row>
    <row r="65" spans="1:21" s="6" customFormat="1" ht="18.75" customHeight="1" x14ac:dyDescent="0.25">
      <c r="A65" s="91"/>
      <c r="B65" s="95"/>
      <c r="C65" s="72"/>
      <c r="D65" s="72"/>
      <c r="E65" s="52" t="s">
        <v>9</v>
      </c>
      <c r="F65" s="53">
        <f>F64*C64/1000</f>
        <v>155.805384</v>
      </c>
      <c r="G65" s="53">
        <f>G64*C64/1000</f>
        <v>137.43601199999998</v>
      </c>
      <c r="H65" s="53">
        <f>H64*C64/1000</f>
        <v>109.99337999999999</v>
      </c>
      <c r="I65" s="53">
        <f>I64*C64/1000</f>
        <v>87.039623999999989</v>
      </c>
      <c r="J65" s="53">
        <f>J64*C64/1000</f>
        <v>50.396388000000002</v>
      </c>
      <c r="K65" s="53"/>
      <c r="L65" s="53"/>
      <c r="M65" s="53"/>
      <c r="N65" s="53">
        <f>N64*C64/1000</f>
        <v>68.733924000000002</v>
      </c>
      <c r="O65" s="53">
        <f>O64*D64/1000</f>
        <v>93.641330999999994</v>
      </c>
      <c r="P65" s="53">
        <f>P64*D64/1000</f>
        <v>109.254243</v>
      </c>
      <c r="Q65" s="53">
        <f>Q64*D64/1000</f>
        <v>145.64822999999998</v>
      </c>
      <c r="R65" s="51">
        <f t="shared" si="7"/>
        <v>957.94851600000004</v>
      </c>
      <c r="S65" s="5"/>
      <c r="T65" s="45"/>
      <c r="U65" s="45"/>
    </row>
    <row r="66" spans="1:21" s="6" customFormat="1" x14ac:dyDescent="0.25">
      <c r="A66" s="90">
        <v>11</v>
      </c>
      <c r="B66" s="94" t="s">
        <v>20</v>
      </c>
      <c r="C66" s="71">
        <v>3183.6</v>
      </c>
      <c r="D66" s="71">
        <v>3614.1</v>
      </c>
      <c r="E66" s="49" t="s">
        <v>3</v>
      </c>
      <c r="F66" s="50">
        <v>57.59</v>
      </c>
      <c r="G66" s="50">
        <v>50.81</v>
      </c>
      <c r="H66" s="50">
        <v>40.65</v>
      </c>
      <c r="I66" s="50">
        <v>32.18</v>
      </c>
      <c r="J66" s="50">
        <v>18.63</v>
      </c>
      <c r="K66" s="50"/>
      <c r="L66" s="50"/>
      <c r="M66" s="50"/>
      <c r="N66" s="50">
        <v>25.41</v>
      </c>
      <c r="O66" s="50">
        <v>30.49</v>
      </c>
      <c r="P66" s="50">
        <v>35.57</v>
      </c>
      <c r="Q66" s="50">
        <v>47.43</v>
      </c>
      <c r="R66" s="51">
        <f t="shared" si="7"/>
        <v>338.76000000000005</v>
      </c>
      <c r="S66" s="5"/>
      <c r="T66" s="45"/>
      <c r="U66" s="45"/>
    </row>
    <row r="67" spans="1:21" s="6" customFormat="1" ht="22.5" customHeight="1" x14ac:dyDescent="0.25">
      <c r="A67" s="91"/>
      <c r="B67" s="95"/>
      <c r="C67" s="72"/>
      <c r="D67" s="72"/>
      <c r="E67" s="52" t="s">
        <v>9</v>
      </c>
      <c r="F67" s="50">
        <f>F66*C66/1000</f>
        <v>183.343524</v>
      </c>
      <c r="G67" s="50">
        <f>G66*C66/1000</f>
        <v>161.75871600000002</v>
      </c>
      <c r="H67" s="50">
        <f>H66*C66/1000</f>
        <v>129.41334000000001</v>
      </c>
      <c r="I67" s="50">
        <f>I66*C66/1000</f>
        <v>102.44824799999999</v>
      </c>
      <c r="J67" s="50">
        <f>J66*C66/1000</f>
        <v>59.310467999999993</v>
      </c>
      <c r="K67" s="50"/>
      <c r="L67" s="50"/>
      <c r="M67" s="50"/>
      <c r="N67" s="50">
        <f>N66*C66/1000</f>
        <v>80.895275999999996</v>
      </c>
      <c r="O67" s="50">
        <f>O66*D66/1000</f>
        <v>110.19390899999999</v>
      </c>
      <c r="P67" s="50">
        <f>P66*D66/1000</f>
        <v>128.55353700000001</v>
      </c>
      <c r="Q67" s="50">
        <f>Q66*D66/1000</f>
        <v>171.416763</v>
      </c>
      <c r="R67" s="51">
        <f t="shared" si="7"/>
        <v>1127.333781</v>
      </c>
      <c r="S67" s="5"/>
      <c r="T67" s="45"/>
      <c r="U67" s="45"/>
    </row>
    <row r="68" spans="1:21" s="6" customFormat="1" x14ac:dyDescent="0.25">
      <c r="A68" s="90">
        <v>12</v>
      </c>
      <c r="B68" s="94" t="s">
        <v>21</v>
      </c>
      <c r="C68" s="71"/>
      <c r="D68" s="71"/>
      <c r="E68" s="49" t="s">
        <v>3</v>
      </c>
      <c r="F68" s="50">
        <f t="shared" ref="F68:J69" si="10">F70+F72</f>
        <v>126.98</v>
      </c>
      <c r="G68" s="50">
        <f t="shared" si="10"/>
        <v>112.03999999999999</v>
      </c>
      <c r="H68" s="50">
        <f t="shared" si="10"/>
        <v>89.63</v>
      </c>
      <c r="I68" s="50">
        <f t="shared" si="10"/>
        <v>70.960000000000008</v>
      </c>
      <c r="J68" s="50">
        <f t="shared" si="10"/>
        <v>41.08</v>
      </c>
      <c r="K68" s="50"/>
      <c r="L68" s="50"/>
      <c r="M68" s="50"/>
      <c r="N68" s="50">
        <f t="shared" ref="N68:R69" si="11">N70+N72</f>
        <v>56.010000000000005</v>
      </c>
      <c r="O68" s="50">
        <f t="shared" si="11"/>
        <v>67.23</v>
      </c>
      <c r="P68" s="50">
        <f t="shared" si="11"/>
        <v>78.430000000000007</v>
      </c>
      <c r="Q68" s="50">
        <f t="shared" si="11"/>
        <v>104.58</v>
      </c>
      <c r="R68" s="51">
        <f t="shared" si="7"/>
        <v>746.93999999999994</v>
      </c>
      <c r="S68" s="5"/>
      <c r="T68" s="45"/>
      <c r="U68" s="45"/>
    </row>
    <row r="69" spans="1:21" s="6" customFormat="1" ht="18" customHeight="1" x14ac:dyDescent="0.25">
      <c r="A69" s="91"/>
      <c r="B69" s="95"/>
      <c r="C69" s="72"/>
      <c r="D69" s="72"/>
      <c r="E69" s="52" t="s">
        <v>9</v>
      </c>
      <c r="F69" s="50">
        <f t="shared" si="10"/>
        <v>404.25352800000002</v>
      </c>
      <c r="G69" s="50">
        <f t="shared" si="10"/>
        <v>356.69054399999993</v>
      </c>
      <c r="H69" s="50">
        <f t="shared" si="10"/>
        <v>285.34606799999995</v>
      </c>
      <c r="I69" s="50">
        <f t="shared" si="10"/>
        <v>225.90825599999999</v>
      </c>
      <c r="J69" s="50">
        <f t="shared" si="10"/>
        <v>130.78228799999999</v>
      </c>
      <c r="K69" s="50"/>
      <c r="L69" s="50"/>
      <c r="M69" s="50"/>
      <c r="N69" s="50">
        <f t="shared" si="11"/>
        <v>178.313436</v>
      </c>
      <c r="O69" s="50">
        <f t="shared" si="11"/>
        <v>242.97594300000003</v>
      </c>
      <c r="P69" s="50">
        <f t="shared" si="11"/>
        <v>283.45386300000001</v>
      </c>
      <c r="Q69" s="50">
        <f t="shared" si="11"/>
        <v>377.96257800000001</v>
      </c>
      <c r="R69" s="53">
        <f t="shared" si="11"/>
        <v>2485.6865039999998</v>
      </c>
      <c r="S69" s="5"/>
      <c r="T69" s="45"/>
      <c r="U69" s="45"/>
    </row>
    <row r="70" spans="1:21" s="6" customFormat="1" ht="18.75" customHeight="1" x14ac:dyDescent="0.25">
      <c r="A70" s="106" t="s">
        <v>36</v>
      </c>
      <c r="B70" s="94" t="s">
        <v>21</v>
      </c>
      <c r="C70" s="71">
        <v>3183.6</v>
      </c>
      <c r="D70" s="71">
        <v>3614.1</v>
      </c>
      <c r="E70" s="49" t="s">
        <v>3</v>
      </c>
      <c r="F70" s="50">
        <v>35.67</v>
      </c>
      <c r="G70" s="50">
        <v>31.47</v>
      </c>
      <c r="H70" s="50">
        <v>25.17</v>
      </c>
      <c r="I70" s="50">
        <v>19.93</v>
      </c>
      <c r="J70" s="50">
        <v>11.54</v>
      </c>
      <c r="K70" s="50"/>
      <c r="L70" s="50"/>
      <c r="M70" s="50"/>
      <c r="N70" s="50">
        <v>15.73</v>
      </c>
      <c r="O70" s="50">
        <v>18.89</v>
      </c>
      <c r="P70" s="50">
        <v>22.03</v>
      </c>
      <c r="Q70" s="50">
        <v>29.38</v>
      </c>
      <c r="R70" s="51">
        <f t="shared" si="7"/>
        <v>209.80999999999997</v>
      </c>
      <c r="S70" s="5"/>
      <c r="T70" s="45"/>
      <c r="U70" s="45"/>
    </row>
    <row r="71" spans="1:21" s="6" customFormat="1" ht="18.75" customHeight="1" x14ac:dyDescent="0.25">
      <c r="A71" s="107"/>
      <c r="B71" s="95"/>
      <c r="C71" s="72"/>
      <c r="D71" s="72"/>
      <c r="E71" s="52" t="s">
        <v>9</v>
      </c>
      <c r="F71" s="50">
        <f>F70*C70/1000</f>
        <v>113.559012</v>
      </c>
      <c r="G71" s="50">
        <f>G70*C70/1000</f>
        <v>100.18789199999999</v>
      </c>
      <c r="H71" s="50">
        <f>H70*C70/1000</f>
        <v>80.131212000000005</v>
      </c>
      <c r="I71" s="50">
        <f>I70*C70/1000</f>
        <v>63.449147999999994</v>
      </c>
      <c r="J71" s="50">
        <f>J70*C70/1000</f>
        <v>36.738743999999997</v>
      </c>
      <c r="K71" s="50"/>
      <c r="L71" s="50"/>
      <c r="M71" s="50"/>
      <c r="N71" s="50">
        <f>N70*C70/1000</f>
        <v>50.078027999999996</v>
      </c>
      <c r="O71" s="50">
        <f>O70*D70/1000</f>
        <v>68.270348999999996</v>
      </c>
      <c r="P71" s="50">
        <f>P70*D70/1000</f>
        <v>79.618623000000014</v>
      </c>
      <c r="Q71" s="50">
        <f>Q70*D70/1000</f>
        <v>106.18225799999999</v>
      </c>
      <c r="R71" s="51">
        <f t="shared" si="7"/>
        <v>698.21526599999993</v>
      </c>
      <c r="S71" s="5"/>
      <c r="T71" s="45"/>
      <c r="U71" s="45"/>
    </row>
    <row r="72" spans="1:21" s="6" customFormat="1" ht="33.75" customHeight="1" x14ac:dyDescent="0.25">
      <c r="A72" s="106" t="s">
        <v>37</v>
      </c>
      <c r="B72" s="94" t="s">
        <v>22</v>
      </c>
      <c r="C72" s="71">
        <v>3183.6</v>
      </c>
      <c r="D72" s="71">
        <v>3614.1</v>
      </c>
      <c r="E72" s="49" t="s">
        <v>3</v>
      </c>
      <c r="F72" s="50">
        <v>91.31</v>
      </c>
      <c r="G72" s="50">
        <v>80.569999999999993</v>
      </c>
      <c r="H72" s="50">
        <v>64.459999999999994</v>
      </c>
      <c r="I72" s="50">
        <v>51.03</v>
      </c>
      <c r="J72" s="50">
        <v>29.54</v>
      </c>
      <c r="K72" s="53"/>
      <c r="L72" s="53"/>
      <c r="M72" s="53"/>
      <c r="N72" s="50">
        <v>40.28</v>
      </c>
      <c r="O72" s="50">
        <v>48.34</v>
      </c>
      <c r="P72" s="50">
        <v>56.4</v>
      </c>
      <c r="Q72" s="50">
        <v>75.2</v>
      </c>
      <c r="R72" s="51">
        <f t="shared" si="7"/>
        <v>537.13000000000011</v>
      </c>
      <c r="S72" s="5"/>
      <c r="T72" s="45"/>
      <c r="U72" s="45"/>
    </row>
    <row r="73" spans="1:21" s="6" customFormat="1" ht="24" customHeight="1" x14ac:dyDescent="0.25">
      <c r="A73" s="107"/>
      <c r="B73" s="95"/>
      <c r="C73" s="72"/>
      <c r="D73" s="72"/>
      <c r="E73" s="52" t="s">
        <v>9</v>
      </c>
      <c r="F73" s="53">
        <f>F72*C72/1000</f>
        <v>290.69451600000002</v>
      </c>
      <c r="G73" s="53">
        <f>G72*C72/1000</f>
        <v>256.50265199999996</v>
      </c>
      <c r="H73" s="53">
        <f>H72*C72/1000</f>
        <v>205.21485599999997</v>
      </c>
      <c r="I73" s="53">
        <f>I72*C72/1000</f>
        <v>162.45910800000001</v>
      </c>
      <c r="J73" s="53">
        <f>J72*C72/1000</f>
        <v>94.043543999999997</v>
      </c>
      <c r="K73" s="53"/>
      <c r="L73" s="53"/>
      <c r="M73" s="53"/>
      <c r="N73" s="53">
        <f>N72*C72/1000</f>
        <v>128.23540800000001</v>
      </c>
      <c r="O73" s="53">
        <f>O72*D72/1000</f>
        <v>174.70559400000002</v>
      </c>
      <c r="P73" s="53">
        <f>P72*D72/1000</f>
        <v>203.83524</v>
      </c>
      <c r="Q73" s="53">
        <f>Q72*D72/1000</f>
        <v>271.78032000000002</v>
      </c>
      <c r="R73" s="51">
        <f t="shared" si="7"/>
        <v>1787.4712379999999</v>
      </c>
      <c r="S73" s="5"/>
      <c r="T73" s="45"/>
      <c r="U73" s="45"/>
    </row>
    <row r="74" spans="1:21" ht="12.75" customHeight="1" x14ac:dyDescent="0.25">
      <c r="A74" s="90">
        <v>13</v>
      </c>
      <c r="B74" s="94" t="s">
        <v>23</v>
      </c>
      <c r="C74" s="77">
        <v>14525</v>
      </c>
      <c r="D74" s="77">
        <v>14525</v>
      </c>
      <c r="E74" s="49" t="s">
        <v>3</v>
      </c>
      <c r="F74" s="50">
        <v>10.1</v>
      </c>
      <c r="G74" s="50">
        <v>8.9</v>
      </c>
      <c r="H74" s="50">
        <v>7.1</v>
      </c>
      <c r="I74" s="50">
        <v>5.6</v>
      </c>
      <c r="J74" s="50">
        <v>3.2</v>
      </c>
      <c r="K74" s="50"/>
      <c r="L74" s="50"/>
      <c r="M74" s="50"/>
      <c r="N74" s="50">
        <v>4.5</v>
      </c>
      <c r="O74" s="50">
        <v>5.3</v>
      </c>
      <c r="P74" s="50">
        <v>6.2</v>
      </c>
      <c r="Q74" s="50">
        <v>8.4</v>
      </c>
      <c r="R74" s="51">
        <f t="shared" si="7"/>
        <v>59.300000000000004</v>
      </c>
      <c r="S74" s="5"/>
      <c r="T74" s="45"/>
      <c r="U74" s="45"/>
    </row>
    <row r="75" spans="1:21" ht="21" customHeight="1" x14ac:dyDescent="0.25">
      <c r="A75" s="91"/>
      <c r="B75" s="95"/>
      <c r="C75" s="78"/>
      <c r="D75" s="78"/>
      <c r="E75" s="52" t="s">
        <v>9</v>
      </c>
      <c r="F75" s="50">
        <f>F74*C74/1000</f>
        <v>146.70249999999999</v>
      </c>
      <c r="G75" s="50">
        <f>G74*C74/1000</f>
        <v>129.27250000000001</v>
      </c>
      <c r="H75" s="50">
        <f>H74*C74/1000</f>
        <v>103.1275</v>
      </c>
      <c r="I75" s="50">
        <f>I74*C74/1000</f>
        <v>81.34</v>
      </c>
      <c r="J75" s="50">
        <f>J74*C74/1000</f>
        <v>46.48</v>
      </c>
      <c r="K75" s="50"/>
      <c r="L75" s="50"/>
      <c r="M75" s="50"/>
      <c r="N75" s="50">
        <f>N74*C74/1000</f>
        <v>65.362499999999997</v>
      </c>
      <c r="O75" s="50">
        <f>O74*D74/1000</f>
        <v>76.982500000000002</v>
      </c>
      <c r="P75" s="50">
        <f>P74*D74/1000</f>
        <v>90.055000000000007</v>
      </c>
      <c r="Q75" s="50">
        <f>Q74*D74/1000</f>
        <v>122.01</v>
      </c>
      <c r="R75" s="51">
        <f t="shared" si="7"/>
        <v>861.33249999999998</v>
      </c>
      <c r="S75" s="5"/>
      <c r="T75" s="45"/>
      <c r="U75" s="45"/>
    </row>
    <row r="76" spans="1:21" ht="20.25" customHeight="1" x14ac:dyDescent="0.25">
      <c r="A76" s="90">
        <v>14</v>
      </c>
      <c r="B76" s="94" t="s">
        <v>43</v>
      </c>
      <c r="C76" s="77">
        <v>3499</v>
      </c>
      <c r="D76" s="77">
        <v>3842</v>
      </c>
      <c r="E76" s="49" t="s">
        <v>3</v>
      </c>
      <c r="F76" s="50">
        <v>8.08</v>
      </c>
      <c r="G76" s="50">
        <v>8.08</v>
      </c>
      <c r="H76" s="50">
        <v>8.08</v>
      </c>
      <c r="I76" s="50">
        <v>8.08</v>
      </c>
      <c r="J76" s="50">
        <v>4.58</v>
      </c>
      <c r="K76" s="50"/>
      <c r="L76" s="50"/>
      <c r="M76" s="50"/>
      <c r="N76" s="50">
        <v>4.49</v>
      </c>
      <c r="O76" s="50">
        <v>8.08</v>
      </c>
      <c r="P76" s="50">
        <v>8.08</v>
      </c>
      <c r="Q76" s="50">
        <v>8.08</v>
      </c>
      <c r="R76" s="51">
        <f t="shared" si="7"/>
        <v>65.63</v>
      </c>
      <c r="S76" s="5"/>
      <c r="T76" s="45"/>
      <c r="U76" s="45"/>
    </row>
    <row r="77" spans="1:21" ht="16.5" customHeight="1" x14ac:dyDescent="0.25">
      <c r="A77" s="91"/>
      <c r="B77" s="95"/>
      <c r="C77" s="78"/>
      <c r="D77" s="78"/>
      <c r="E77" s="52" t="s">
        <v>9</v>
      </c>
      <c r="F77" s="50">
        <f>F76*C76/1000</f>
        <v>28.271920000000001</v>
      </c>
      <c r="G77" s="50">
        <f>G76*C76/1000</f>
        <v>28.271920000000001</v>
      </c>
      <c r="H77" s="50">
        <f>H76*C76/1000</f>
        <v>28.271920000000001</v>
      </c>
      <c r="I77" s="50">
        <f>I76*C76/1000</f>
        <v>28.271920000000001</v>
      </c>
      <c r="J77" s="50">
        <f>J76*C76/1000</f>
        <v>16.02542</v>
      </c>
      <c r="K77" s="50"/>
      <c r="L77" s="50"/>
      <c r="M77" s="50"/>
      <c r="N77" s="50">
        <f>N76*C76/1000</f>
        <v>15.710510000000001</v>
      </c>
      <c r="O77" s="50">
        <f>O76*D76/1000</f>
        <v>31.04336</v>
      </c>
      <c r="P77" s="50">
        <f>P76*D76/1000</f>
        <v>31.04336</v>
      </c>
      <c r="Q77" s="50">
        <f>Q76*D76/1000</f>
        <v>31.04336</v>
      </c>
      <c r="R77" s="51">
        <f t="shared" ref="R77" si="12">SUM(F77:J77,N77:Q77)</f>
        <v>237.95369000000002</v>
      </c>
      <c r="S77" s="5"/>
      <c r="T77" s="45"/>
      <c r="U77" s="45"/>
    </row>
    <row r="78" spans="1:21" s="6" customFormat="1" x14ac:dyDescent="0.25">
      <c r="A78" s="90">
        <v>15</v>
      </c>
      <c r="B78" s="94" t="s">
        <v>24</v>
      </c>
      <c r="C78" s="77">
        <v>7440.3</v>
      </c>
      <c r="D78" s="77">
        <v>8259.2999999999993</v>
      </c>
      <c r="E78" s="49" t="s">
        <v>3</v>
      </c>
      <c r="F78" s="50">
        <v>17.12</v>
      </c>
      <c r="G78" s="50">
        <v>15.1</v>
      </c>
      <c r="H78" s="50">
        <v>12.08</v>
      </c>
      <c r="I78" s="50">
        <v>9.57</v>
      </c>
      <c r="J78" s="50">
        <v>5.54</v>
      </c>
      <c r="K78" s="50"/>
      <c r="L78" s="50"/>
      <c r="M78" s="50"/>
      <c r="N78" s="50">
        <v>7.55</v>
      </c>
      <c r="O78" s="50">
        <v>9.06</v>
      </c>
      <c r="P78" s="50">
        <v>10.57</v>
      </c>
      <c r="Q78" s="50">
        <v>14.1</v>
      </c>
      <c r="R78" s="51">
        <f t="shared" si="7"/>
        <v>100.69</v>
      </c>
      <c r="S78" s="5"/>
      <c r="T78" s="45"/>
      <c r="U78" s="45"/>
    </row>
    <row r="79" spans="1:21" s="6" customFormat="1" x14ac:dyDescent="0.25">
      <c r="A79" s="91"/>
      <c r="B79" s="95"/>
      <c r="C79" s="78"/>
      <c r="D79" s="78"/>
      <c r="E79" s="52" t="s">
        <v>9</v>
      </c>
      <c r="F79" s="50">
        <f>F78*C78/1000</f>
        <v>127.37793600000002</v>
      </c>
      <c r="G79" s="50">
        <f>G78*C78/1000</f>
        <v>112.34853</v>
      </c>
      <c r="H79" s="50">
        <f>H78*C78/1000</f>
        <v>89.878824000000009</v>
      </c>
      <c r="I79" s="50">
        <f>I78*C78/1000</f>
        <v>71.203671</v>
      </c>
      <c r="J79" s="50">
        <f>J78*C78/1000</f>
        <v>41.219262000000001</v>
      </c>
      <c r="K79" s="50"/>
      <c r="L79" s="50"/>
      <c r="M79" s="50"/>
      <c r="N79" s="50">
        <f>N78*C78/1000</f>
        <v>56.174264999999998</v>
      </c>
      <c r="O79" s="50">
        <f>O78*D78/1000</f>
        <v>74.829257999999996</v>
      </c>
      <c r="P79" s="50">
        <f>P78*D78/1000</f>
        <v>87.300800999999993</v>
      </c>
      <c r="Q79" s="50">
        <f>Q78*D78/1000</f>
        <v>116.45612999999999</v>
      </c>
      <c r="R79" s="51">
        <f t="shared" si="7"/>
        <v>776.78867700000001</v>
      </c>
      <c r="S79" s="5"/>
      <c r="T79" s="45"/>
      <c r="U79" s="45"/>
    </row>
    <row r="80" spans="1:21" x14ac:dyDescent="0.25">
      <c r="A80" s="90">
        <v>16</v>
      </c>
      <c r="B80" s="94" t="s">
        <v>25</v>
      </c>
      <c r="C80" s="77">
        <v>12295.5</v>
      </c>
      <c r="D80" s="77">
        <v>13658.4</v>
      </c>
      <c r="E80" s="49" t="s">
        <v>3</v>
      </c>
      <c r="F80" s="50">
        <v>13.33</v>
      </c>
      <c r="G80" s="50">
        <v>11.76</v>
      </c>
      <c r="H80" s="50">
        <v>9.41</v>
      </c>
      <c r="I80" s="50">
        <v>7.44</v>
      </c>
      <c r="J80" s="50">
        <v>4.3099999999999996</v>
      </c>
      <c r="K80" s="50"/>
      <c r="L80" s="50"/>
      <c r="M80" s="50"/>
      <c r="N80" s="50">
        <v>5.88</v>
      </c>
      <c r="O80" s="50">
        <v>7.06</v>
      </c>
      <c r="P80" s="50">
        <v>8.23</v>
      </c>
      <c r="Q80" s="50">
        <v>10.97</v>
      </c>
      <c r="R80" s="51">
        <f t="shared" si="7"/>
        <v>78.39</v>
      </c>
      <c r="S80" s="5"/>
      <c r="T80" s="45"/>
      <c r="U80" s="45"/>
    </row>
    <row r="81" spans="1:22" ht="18" customHeight="1" x14ac:dyDescent="0.25">
      <c r="A81" s="91"/>
      <c r="B81" s="95"/>
      <c r="C81" s="78"/>
      <c r="D81" s="78"/>
      <c r="E81" s="52" t="s">
        <v>9</v>
      </c>
      <c r="F81" s="50">
        <f>F80*C80/1000</f>
        <v>163.89901500000002</v>
      </c>
      <c r="G81" s="50">
        <f>G80*C80/1000</f>
        <v>144.59508</v>
      </c>
      <c r="H81" s="50">
        <f>H80*C80/1000</f>
        <v>115.700655</v>
      </c>
      <c r="I81" s="50">
        <f>I80*C80/1000</f>
        <v>91.478520000000003</v>
      </c>
      <c r="J81" s="50">
        <f>J80*C80/1000</f>
        <v>52.993604999999995</v>
      </c>
      <c r="K81" s="50"/>
      <c r="L81" s="50"/>
      <c r="M81" s="50"/>
      <c r="N81" s="50">
        <f>N80*C80/1000</f>
        <v>72.297539999999998</v>
      </c>
      <c r="O81" s="50">
        <f>O80*D80/1000</f>
        <v>96.428303999999983</v>
      </c>
      <c r="P81" s="50">
        <f>P80*D80/1000</f>
        <v>112.408632</v>
      </c>
      <c r="Q81" s="50">
        <f>Q80*D80/1000</f>
        <v>149.83264800000001</v>
      </c>
      <c r="R81" s="51">
        <f t="shared" si="7"/>
        <v>999.63399900000013</v>
      </c>
      <c r="S81" s="5"/>
      <c r="T81" s="45"/>
      <c r="U81" s="45"/>
    </row>
    <row r="82" spans="1:22" s="6" customFormat="1" ht="18" customHeight="1" x14ac:dyDescent="0.25">
      <c r="A82" s="90">
        <v>17</v>
      </c>
      <c r="B82" s="99" t="s">
        <v>26</v>
      </c>
      <c r="C82" s="71"/>
      <c r="D82" s="71"/>
      <c r="E82" s="52" t="s">
        <v>3</v>
      </c>
      <c r="F82" s="50">
        <f>F84+F86</f>
        <v>14.71</v>
      </c>
      <c r="G82" s="50">
        <f>G84+G86</f>
        <v>12.97</v>
      </c>
      <c r="H82" s="50">
        <f t="shared" ref="H82:Q82" si="13">H84+H86</f>
        <v>10.379999999999999</v>
      </c>
      <c r="I82" s="50">
        <f t="shared" si="13"/>
        <v>8.2199999999999989</v>
      </c>
      <c r="J82" s="50">
        <f t="shared" si="13"/>
        <v>4.76</v>
      </c>
      <c r="K82" s="50"/>
      <c r="L82" s="50"/>
      <c r="M82" s="50"/>
      <c r="N82" s="50">
        <f t="shared" si="13"/>
        <v>6.49</v>
      </c>
      <c r="O82" s="50">
        <f t="shared" si="13"/>
        <v>7.78</v>
      </c>
      <c r="P82" s="50">
        <f t="shared" si="13"/>
        <v>9.08</v>
      </c>
      <c r="Q82" s="50">
        <f t="shared" si="13"/>
        <v>12.100000000000001</v>
      </c>
      <c r="R82" s="51">
        <f t="shared" si="7"/>
        <v>86.490000000000009</v>
      </c>
      <c r="S82" s="5"/>
      <c r="T82" s="45"/>
      <c r="U82" s="45"/>
    </row>
    <row r="83" spans="1:22" s="6" customFormat="1" ht="14.25" customHeight="1" x14ac:dyDescent="0.25">
      <c r="A83" s="91"/>
      <c r="B83" s="100"/>
      <c r="C83" s="72"/>
      <c r="D83" s="72"/>
      <c r="E83" s="52" t="s">
        <v>9</v>
      </c>
      <c r="F83" s="50">
        <f>F85+F87</f>
        <v>84.853923000000009</v>
      </c>
      <c r="G83" s="50">
        <f t="shared" ref="G83:Q83" si="14">G85+G87</f>
        <v>74.796855000000022</v>
      </c>
      <c r="H83" s="50">
        <f t="shared" si="14"/>
        <v>59.882487000000012</v>
      </c>
      <c r="I83" s="50">
        <f t="shared" si="14"/>
        <v>47.412687000000005</v>
      </c>
      <c r="J83" s="50">
        <f t="shared" si="14"/>
        <v>27.469785000000002</v>
      </c>
      <c r="K83" s="50"/>
      <c r="L83" s="50"/>
      <c r="M83" s="50"/>
      <c r="N83" s="50">
        <f t="shared" si="14"/>
        <v>37.441236000000004</v>
      </c>
      <c r="O83" s="50">
        <f t="shared" si="14"/>
        <v>50.187438</v>
      </c>
      <c r="P83" s="50">
        <f t="shared" si="14"/>
        <v>58.544388000000005</v>
      </c>
      <c r="Q83" s="50">
        <f t="shared" si="14"/>
        <v>78.074430000000007</v>
      </c>
      <c r="R83" s="51">
        <f t="shared" si="7"/>
        <v>518.663229</v>
      </c>
      <c r="S83" s="5"/>
      <c r="T83" s="45"/>
      <c r="U83" s="45"/>
    </row>
    <row r="84" spans="1:22" s="6" customFormat="1" x14ac:dyDescent="0.25">
      <c r="A84" s="101" t="s">
        <v>73</v>
      </c>
      <c r="B84" s="99" t="s">
        <v>77</v>
      </c>
      <c r="C84" s="71">
        <v>3183.6</v>
      </c>
      <c r="D84" s="71">
        <v>3614.1</v>
      </c>
      <c r="E84" s="52" t="s">
        <v>3</v>
      </c>
      <c r="F84" s="50">
        <v>7.64</v>
      </c>
      <c r="G84" s="50">
        <v>6.74</v>
      </c>
      <c r="H84" s="50">
        <v>5.39</v>
      </c>
      <c r="I84" s="50">
        <v>4.2699999999999996</v>
      </c>
      <c r="J84" s="50">
        <v>2.4700000000000002</v>
      </c>
      <c r="K84" s="50"/>
      <c r="L84" s="50"/>
      <c r="M84" s="50"/>
      <c r="N84" s="50">
        <v>3.37</v>
      </c>
      <c r="O84" s="50">
        <v>4.04</v>
      </c>
      <c r="P84" s="50">
        <v>4.72</v>
      </c>
      <c r="Q84" s="50">
        <v>6.28</v>
      </c>
      <c r="R84" s="51">
        <f>SUM(F84:J84,N84:Q84)</f>
        <v>44.92</v>
      </c>
      <c r="S84" s="5"/>
      <c r="T84" s="45"/>
      <c r="U84" s="45"/>
    </row>
    <row r="85" spans="1:22" s="6" customFormat="1" ht="37.5" customHeight="1" x14ac:dyDescent="0.25">
      <c r="A85" s="101"/>
      <c r="B85" s="100"/>
      <c r="C85" s="72"/>
      <c r="D85" s="72"/>
      <c r="E85" s="52" t="s">
        <v>9</v>
      </c>
      <c r="F85" s="50">
        <f>F84*C84/1000</f>
        <v>24.322703999999998</v>
      </c>
      <c r="G85" s="50">
        <f>G84*C84/1000</f>
        <v>21.457464000000002</v>
      </c>
      <c r="H85" s="50">
        <f>H84*C84/1000</f>
        <v>17.159603999999998</v>
      </c>
      <c r="I85" s="50">
        <f>I84*C84/1000</f>
        <v>13.593971999999997</v>
      </c>
      <c r="J85" s="50">
        <f>J84*C84/1000</f>
        <v>7.8634919999999999</v>
      </c>
      <c r="K85" s="50"/>
      <c r="L85" s="50"/>
      <c r="M85" s="50"/>
      <c r="N85" s="50">
        <f>N84*C84/1000</f>
        <v>10.728732000000001</v>
      </c>
      <c r="O85" s="50">
        <f>O84*D84/1000</f>
        <v>14.600963999999999</v>
      </c>
      <c r="P85" s="50">
        <f>P84*D84/1000</f>
        <v>17.058551999999999</v>
      </c>
      <c r="Q85" s="50">
        <f>Q84*D84/1000</f>
        <v>22.696548</v>
      </c>
      <c r="R85" s="51">
        <f>SUM(F85:J85,N85:Q85)</f>
        <v>149.482032</v>
      </c>
      <c r="S85" s="5"/>
      <c r="T85" s="45"/>
      <c r="U85" s="45"/>
    </row>
    <row r="86" spans="1:22" s="6" customFormat="1" ht="21.75" customHeight="1" x14ac:dyDescent="0.25">
      <c r="A86" s="101" t="s">
        <v>74</v>
      </c>
      <c r="B86" s="99" t="s">
        <v>38</v>
      </c>
      <c r="C86" s="77">
        <v>8561.7000000000007</v>
      </c>
      <c r="D86" s="77">
        <v>9515.1</v>
      </c>
      <c r="E86" s="52" t="s">
        <v>3</v>
      </c>
      <c r="F86" s="50">
        <v>7.07</v>
      </c>
      <c r="G86" s="50">
        <v>6.23</v>
      </c>
      <c r="H86" s="50">
        <v>4.99</v>
      </c>
      <c r="I86" s="50">
        <v>3.95</v>
      </c>
      <c r="J86" s="50">
        <v>2.29</v>
      </c>
      <c r="K86" s="50"/>
      <c r="L86" s="50"/>
      <c r="M86" s="50"/>
      <c r="N86" s="50">
        <v>3.12</v>
      </c>
      <c r="O86" s="50">
        <v>3.74</v>
      </c>
      <c r="P86" s="50">
        <v>4.3600000000000003</v>
      </c>
      <c r="Q86" s="50">
        <v>5.82</v>
      </c>
      <c r="R86" s="51">
        <f>SUM(F86:J86,N86:Q86)</f>
        <v>41.57</v>
      </c>
      <c r="S86" s="5"/>
      <c r="T86" s="45"/>
      <c r="U86" s="45"/>
    </row>
    <row r="87" spans="1:22" s="6" customFormat="1" ht="24" customHeight="1" x14ac:dyDescent="0.25">
      <c r="A87" s="101"/>
      <c r="B87" s="100"/>
      <c r="C87" s="78"/>
      <c r="D87" s="78"/>
      <c r="E87" s="52" t="s">
        <v>9</v>
      </c>
      <c r="F87" s="50">
        <f>F86*C86/1000</f>
        <v>60.531219000000007</v>
      </c>
      <c r="G87" s="50">
        <f>G86*C86/1000</f>
        <v>53.339391000000013</v>
      </c>
      <c r="H87" s="50">
        <f>H86*C86/1000</f>
        <v>42.72288300000001</v>
      </c>
      <c r="I87" s="50">
        <f>I86*C86/1000</f>
        <v>33.818715000000005</v>
      </c>
      <c r="J87" s="50">
        <f>J86*C86/1000</f>
        <v>19.606293000000001</v>
      </c>
      <c r="K87" s="50"/>
      <c r="L87" s="50"/>
      <c r="M87" s="50"/>
      <c r="N87" s="50">
        <f>N86*C86/1000</f>
        <v>26.712504000000003</v>
      </c>
      <c r="O87" s="50">
        <f>O86*D86/1000</f>
        <v>35.586474000000003</v>
      </c>
      <c r="P87" s="50">
        <f>P86*D86/1000</f>
        <v>41.485836000000006</v>
      </c>
      <c r="Q87" s="50">
        <f>Q86*D86/1000</f>
        <v>55.377882000000007</v>
      </c>
      <c r="R87" s="51">
        <f>SUM(F87:J87,N87:Q87)</f>
        <v>369.181197</v>
      </c>
      <c r="S87" s="5"/>
      <c r="T87" s="45"/>
      <c r="U87" s="45"/>
    </row>
    <row r="88" spans="1:22" ht="12" customHeight="1" x14ac:dyDescent="0.25">
      <c r="A88" s="90">
        <v>18</v>
      </c>
      <c r="B88" s="94" t="s">
        <v>27</v>
      </c>
      <c r="C88" s="102">
        <v>5586</v>
      </c>
      <c r="D88" s="102">
        <v>6094.2</v>
      </c>
      <c r="E88" s="49" t="s">
        <v>3</v>
      </c>
      <c r="F88" s="50">
        <v>40.630000000000003</v>
      </c>
      <c r="G88" s="50">
        <v>35.85</v>
      </c>
      <c r="H88" s="50">
        <v>28.68</v>
      </c>
      <c r="I88" s="50">
        <v>22.7</v>
      </c>
      <c r="J88" s="50">
        <v>13.14</v>
      </c>
      <c r="K88" s="50"/>
      <c r="L88" s="50"/>
      <c r="M88" s="50"/>
      <c r="N88" s="50">
        <v>17.920000000000002</v>
      </c>
      <c r="O88" s="50">
        <v>21.51</v>
      </c>
      <c r="P88" s="50">
        <v>25.09</v>
      </c>
      <c r="Q88" s="50">
        <v>33.450000000000003</v>
      </c>
      <c r="R88" s="51">
        <f t="shared" si="7"/>
        <v>238.97000000000003</v>
      </c>
      <c r="S88" s="5"/>
      <c r="T88" s="45"/>
      <c r="U88" s="45"/>
    </row>
    <row r="89" spans="1:22" x14ac:dyDescent="0.25">
      <c r="A89" s="91"/>
      <c r="B89" s="95"/>
      <c r="C89" s="102"/>
      <c r="D89" s="102"/>
      <c r="E89" s="52" t="s">
        <v>9</v>
      </c>
      <c r="F89" s="50">
        <f>F88*C88/1000</f>
        <v>226.95918000000003</v>
      </c>
      <c r="G89" s="50">
        <f>G88*C88/1000</f>
        <v>200.25810000000001</v>
      </c>
      <c r="H89" s="50">
        <f>H88*C88/1000</f>
        <v>160.20648</v>
      </c>
      <c r="I89" s="50">
        <f>I88*C88/1000</f>
        <v>126.8022</v>
      </c>
      <c r="J89" s="50">
        <f>J88*C88/1000</f>
        <v>73.400040000000004</v>
      </c>
      <c r="K89" s="50"/>
      <c r="L89" s="50"/>
      <c r="M89" s="50"/>
      <c r="N89" s="50">
        <f>N88*C88/1000</f>
        <v>100.10112000000001</v>
      </c>
      <c r="O89" s="50">
        <f>O88*D88/1000</f>
        <v>131.086242</v>
      </c>
      <c r="P89" s="50">
        <f>P88*D88/1000</f>
        <v>152.90347800000001</v>
      </c>
      <c r="Q89" s="50">
        <f>Q88*D88/1000</f>
        <v>203.85099000000002</v>
      </c>
      <c r="R89" s="51">
        <f t="shared" si="7"/>
        <v>1375.56783</v>
      </c>
      <c r="S89" s="5"/>
      <c r="T89" s="45"/>
      <c r="U89" s="45"/>
    </row>
    <row r="90" spans="1:22" s="6" customFormat="1" x14ac:dyDescent="0.25">
      <c r="A90" s="94">
        <v>19</v>
      </c>
      <c r="B90" s="69" t="s">
        <v>60</v>
      </c>
      <c r="C90" s="71">
        <v>3183.6</v>
      </c>
      <c r="D90" s="71">
        <v>3614.1</v>
      </c>
      <c r="E90" s="49" t="s">
        <v>3</v>
      </c>
      <c r="F90" s="50">
        <v>23.62</v>
      </c>
      <c r="G90" s="50">
        <v>20.84</v>
      </c>
      <c r="H90" s="50">
        <v>16.670000000000002</v>
      </c>
      <c r="I90" s="50">
        <v>13.2</v>
      </c>
      <c r="J90" s="50">
        <v>7.65</v>
      </c>
      <c r="K90" s="50"/>
      <c r="L90" s="50"/>
      <c r="M90" s="50"/>
      <c r="N90" s="50">
        <v>10.42</v>
      </c>
      <c r="O90" s="50">
        <v>12.5</v>
      </c>
      <c r="P90" s="50">
        <v>14.58</v>
      </c>
      <c r="Q90" s="50">
        <v>19.45</v>
      </c>
      <c r="R90" s="51">
        <f t="shared" si="7"/>
        <v>138.93</v>
      </c>
      <c r="S90" s="5"/>
      <c r="T90" s="45"/>
      <c r="U90" s="45"/>
    </row>
    <row r="91" spans="1:22" s="6" customFormat="1" ht="14.25" customHeight="1" x14ac:dyDescent="0.25">
      <c r="A91" s="95"/>
      <c r="B91" s="70"/>
      <c r="C91" s="72"/>
      <c r="D91" s="72"/>
      <c r="E91" s="52" t="s">
        <v>9</v>
      </c>
      <c r="F91" s="50">
        <f>F90*C90/1000</f>
        <v>75.196631999999994</v>
      </c>
      <c r="G91" s="50">
        <f>G90*C90/1000</f>
        <v>66.346224000000007</v>
      </c>
      <c r="H91" s="50">
        <f>H90*C90/1000</f>
        <v>53.070612000000004</v>
      </c>
      <c r="I91" s="50">
        <f>I90*C90/1000</f>
        <v>42.023519999999998</v>
      </c>
      <c r="J91" s="50">
        <f>J90*C90/1000</f>
        <v>24.35454</v>
      </c>
      <c r="K91" s="50"/>
      <c r="L91" s="50"/>
      <c r="M91" s="50"/>
      <c r="N91" s="50">
        <f>N90*C90/1000</f>
        <v>33.173112000000003</v>
      </c>
      <c r="O91" s="50">
        <f>O90*D90/1000</f>
        <v>45.176250000000003</v>
      </c>
      <c r="P91" s="50">
        <f>P90*D90/1000</f>
        <v>52.693578000000002</v>
      </c>
      <c r="Q91" s="50">
        <f>Q90*D90/1000</f>
        <v>70.294244999999989</v>
      </c>
      <c r="R91" s="51">
        <f t="shared" si="7"/>
        <v>462.32871299999999</v>
      </c>
      <c r="S91" s="5"/>
      <c r="T91" s="45"/>
      <c r="U91" s="45"/>
    </row>
    <row r="92" spans="1:22" s="6" customFormat="1" ht="15" customHeight="1" x14ac:dyDescent="0.25">
      <c r="A92" s="104"/>
      <c r="B92" s="105" t="s">
        <v>28</v>
      </c>
      <c r="C92" s="77"/>
      <c r="D92" s="77"/>
      <c r="E92" s="49" t="s">
        <v>3</v>
      </c>
      <c r="F92" s="53">
        <f>SUM(F46,F48,F50,F52,F54,F56,F58,F60,F62,F64,F66,F68,F74,F76,F78,F80,F82,F88,F90)</f>
        <v>904.67000000000019</v>
      </c>
      <c r="G92" s="53">
        <f t="shared" ref="G92:R92" si="15">SUM(G46,G48,G50,G52,G54,G56,G58,G60,G62,G64,G66,G68,G74,G76,G78,G80,G82,G88,G90)</f>
        <v>808.08</v>
      </c>
      <c r="H92" s="53">
        <f t="shared" si="15"/>
        <v>666.25</v>
      </c>
      <c r="I92" s="53">
        <f t="shared" si="15"/>
        <v>544.67000000000019</v>
      </c>
      <c r="J92" s="53">
        <f t="shared" si="15"/>
        <v>330.18999999999994</v>
      </c>
      <c r="K92" s="53"/>
      <c r="L92" s="53"/>
      <c r="M92" s="53"/>
      <c r="N92" s="53">
        <f t="shared" si="15"/>
        <v>380.07000000000005</v>
      </c>
      <c r="O92" s="53">
        <f t="shared" si="15"/>
        <v>516.16000000000008</v>
      </c>
      <c r="P92" s="53">
        <f t="shared" si="15"/>
        <v>586.63000000000022</v>
      </c>
      <c r="Q92" s="53">
        <f t="shared" si="15"/>
        <v>749.75000000000023</v>
      </c>
      <c r="R92" s="53">
        <f t="shared" si="15"/>
        <v>5486.4700000000012</v>
      </c>
      <c r="S92" s="5"/>
      <c r="T92" s="45"/>
      <c r="U92" s="45"/>
    </row>
    <row r="93" spans="1:22" s="6" customFormat="1" ht="13.5" customHeight="1" x14ac:dyDescent="0.25">
      <c r="A93" s="104"/>
      <c r="B93" s="105"/>
      <c r="C93" s="78"/>
      <c r="D93" s="78"/>
      <c r="E93" s="52" t="s">
        <v>9</v>
      </c>
      <c r="F93" s="53">
        <f>SUM(F47,F49,F51,F53,F55,F57,F59,F61,F63,F65,F67,F69,F75,F77,F79,F81,F83,F89,F91)</f>
        <v>4619.2516210000003</v>
      </c>
      <c r="G93" s="53">
        <f t="shared" ref="G93:R93" si="16">SUM(G47,G49,G51,G53,G55,G57,G59,G61,G63,G65,G67,G69,G75,G77,G79,G81,G83,G89,G91)</f>
        <v>4100.1783700000005</v>
      </c>
      <c r="H93" s="53">
        <f t="shared" si="16"/>
        <v>3352.6047729999996</v>
      </c>
      <c r="I93" s="53">
        <f t="shared" si="16"/>
        <v>2697.318228000001</v>
      </c>
      <c r="J93" s="53">
        <f t="shared" si="16"/>
        <v>1630.4742829999998</v>
      </c>
      <c r="K93" s="53"/>
      <c r="L93" s="53"/>
      <c r="M93" s="53"/>
      <c r="N93" s="53">
        <f t="shared" si="16"/>
        <v>1873.4086059999997</v>
      </c>
      <c r="O93" s="53">
        <f t="shared" si="16"/>
        <v>2713.1877570000006</v>
      </c>
      <c r="P93" s="53">
        <f t="shared" si="16"/>
        <v>3107.9831559999998</v>
      </c>
      <c r="Q93" s="53">
        <f t="shared" si="16"/>
        <v>4018.2358600000007</v>
      </c>
      <c r="R93" s="53">
        <f t="shared" si="16"/>
        <v>28112.642654000003</v>
      </c>
      <c r="S93" s="5"/>
      <c r="T93" s="45"/>
      <c r="U93" s="45"/>
      <c r="V93" s="7"/>
    </row>
    <row r="94" spans="1:22" x14ac:dyDescent="0.25">
      <c r="A94" s="92" t="s">
        <v>54</v>
      </c>
      <c r="B94" s="103"/>
      <c r="C94" s="59"/>
      <c r="D94" s="59"/>
      <c r="E94" s="60"/>
      <c r="F94" s="59"/>
      <c r="G94" s="59"/>
      <c r="H94" s="59"/>
      <c r="I94" s="59"/>
      <c r="J94" s="59"/>
      <c r="K94" s="59"/>
      <c r="L94" s="59"/>
      <c r="M94" s="59"/>
      <c r="N94" s="59"/>
      <c r="O94" s="59"/>
      <c r="P94" s="59"/>
      <c r="Q94" s="59"/>
      <c r="R94" s="59"/>
      <c r="S94" s="5"/>
      <c r="T94" s="45"/>
      <c r="U94" s="45"/>
    </row>
    <row r="95" spans="1:22" x14ac:dyDescent="0.25">
      <c r="A95" s="90">
        <v>1</v>
      </c>
      <c r="B95" s="69" t="s">
        <v>104</v>
      </c>
      <c r="C95" s="77">
        <v>4871</v>
      </c>
      <c r="D95" s="77">
        <v>5427</v>
      </c>
      <c r="E95" s="54" t="s">
        <v>3</v>
      </c>
      <c r="F95" s="50">
        <v>2.77</v>
      </c>
      <c r="G95" s="50">
        <v>2.42</v>
      </c>
      <c r="H95" s="50">
        <v>1.9</v>
      </c>
      <c r="I95" s="50">
        <v>1.5</v>
      </c>
      <c r="J95" s="50">
        <v>0.9</v>
      </c>
      <c r="K95" s="50"/>
      <c r="L95" s="50"/>
      <c r="M95" s="50"/>
      <c r="N95" s="50">
        <v>1.2</v>
      </c>
      <c r="O95" s="50">
        <v>1.43</v>
      </c>
      <c r="P95" s="50">
        <v>1.66</v>
      </c>
      <c r="Q95" s="50">
        <v>2.2200000000000002</v>
      </c>
      <c r="R95" s="51">
        <f t="shared" si="7"/>
        <v>16</v>
      </c>
      <c r="S95" s="5"/>
      <c r="T95" s="45"/>
      <c r="U95" s="45"/>
    </row>
    <row r="96" spans="1:22" ht="33" customHeight="1" x14ac:dyDescent="0.25">
      <c r="A96" s="91"/>
      <c r="B96" s="70"/>
      <c r="C96" s="78"/>
      <c r="D96" s="78"/>
      <c r="E96" s="52" t="s">
        <v>9</v>
      </c>
      <c r="F96" s="50">
        <f>F95*C95/1000</f>
        <v>13.49267</v>
      </c>
      <c r="G96" s="50">
        <f>G95*C95/1000</f>
        <v>11.78782</v>
      </c>
      <c r="H96" s="50">
        <f>H95*C95/1000</f>
        <v>9.2548999999999992</v>
      </c>
      <c r="I96" s="50">
        <f>I95*C95/1000</f>
        <v>7.3064999999999998</v>
      </c>
      <c r="J96" s="50">
        <f>J95*C95/1000</f>
        <v>4.3839000000000006</v>
      </c>
      <c r="K96" s="50"/>
      <c r="L96" s="50"/>
      <c r="M96" s="50"/>
      <c r="N96" s="50">
        <f>N95*C95/1000</f>
        <v>5.8452000000000002</v>
      </c>
      <c r="O96" s="50">
        <f>O95*D95/1000</f>
        <v>7.7606099999999998</v>
      </c>
      <c r="P96" s="50">
        <f>P95*D95/1000</f>
        <v>9.0088200000000001</v>
      </c>
      <c r="Q96" s="50">
        <f>Q95*D95/1000</f>
        <v>12.047940000000001</v>
      </c>
      <c r="R96" s="51">
        <f t="shared" si="7"/>
        <v>80.888359999999992</v>
      </c>
      <c r="S96" s="5"/>
      <c r="T96" s="45"/>
      <c r="U96" s="45"/>
    </row>
    <row r="97" spans="1:21" s="6" customFormat="1" x14ac:dyDescent="0.25">
      <c r="A97" s="87">
        <v>2</v>
      </c>
      <c r="B97" s="69" t="s">
        <v>61</v>
      </c>
      <c r="C97" s="71">
        <v>3183.6</v>
      </c>
      <c r="D97" s="71">
        <v>3614.1</v>
      </c>
      <c r="E97" s="54" t="s">
        <v>3</v>
      </c>
      <c r="F97" s="50">
        <v>2.06</v>
      </c>
      <c r="G97" s="50">
        <v>1.82</v>
      </c>
      <c r="H97" s="50">
        <v>1.45</v>
      </c>
      <c r="I97" s="50">
        <v>1.1499999999999999</v>
      </c>
      <c r="J97" s="50">
        <v>0.67</v>
      </c>
      <c r="K97" s="50"/>
      <c r="L97" s="50"/>
      <c r="M97" s="50"/>
      <c r="N97" s="50">
        <v>0.91</v>
      </c>
      <c r="O97" s="50">
        <v>1.0900000000000001</v>
      </c>
      <c r="P97" s="50">
        <v>1.27</v>
      </c>
      <c r="Q97" s="50">
        <v>1.68</v>
      </c>
      <c r="R97" s="51">
        <f t="shared" si="7"/>
        <v>12.1</v>
      </c>
      <c r="S97" s="5"/>
      <c r="T97" s="45"/>
      <c r="U97" s="45"/>
    </row>
    <row r="98" spans="1:21" s="6" customFormat="1" ht="15" customHeight="1" x14ac:dyDescent="0.25">
      <c r="A98" s="87"/>
      <c r="B98" s="70"/>
      <c r="C98" s="72"/>
      <c r="D98" s="72"/>
      <c r="E98" s="52" t="s">
        <v>9</v>
      </c>
      <c r="F98" s="50">
        <f>F97*C97/1000</f>
        <v>6.5582160000000007</v>
      </c>
      <c r="G98" s="50">
        <f>G97*C97/1000</f>
        <v>5.7941520000000004</v>
      </c>
      <c r="H98" s="50">
        <f>H97*C97/1000</f>
        <v>4.6162199999999993</v>
      </c>
      <c r="I98" s="50">
        <f>I97*C97/1000</f>
        <v>3.6611399999999996</v>
      </c>
      <c r="J98" s="50">
        <f>J97*C97/1000</f>
        <v>2.1330120000000004</v>
      </c>
      <c r="K98" s="50"/>
      <c r="L98" s="50"/>
      <c r="M98" s="50"/>
      <c r="N98" s="50">
        <f>N97*C97/1000</f>
        <v>2.8970760000000002</v>
      </c>
      <c r="O98" s="50">
        <f>O97*D97/1000</f>
        <v>3.9393690000000001</v>
      </c>
      <c r="P98" s="50">
        <f>P97*D97/1000</f>
        <v>4.5899070000000002</v>
      </c>
      <c r="Q98" s="50">
        <f>Q97*D97/1000</f>
        <v>6.0716879999999991</v>
      </c>
      <c r="R98" s="51">
        <f t="shared" si="7"/>
        <v>40.260780000000004</v>
      </c>
      <c r="S98" s="5"/>
      <c r="T98" s="45"/>
      <c r="U98" s="45"/>
    </row>
    <row r="99" spans="1:21" x14ac:dyDescent="0.25">
      <c r="A99" s="87">
        <v>3</v>
      </c>
      <c r="B99" s="69" t="s">
        <v>62</v>
      </c>
      <c r="C99" s="77">
        <v>19766</v>
      </c>
      <c r="D99" s="77">
        <v>19766</v>
      </c>
      <c r="E99" s="54" t="s">
        <v>3</v>
      </c>
      <c r="F99" s="50">
        <v>5.0199999999999996</v>
      </c>
      <c r="G99" s="50">
        <v>4.38</v>
      </c>
      <c r="H99" s="50">
        <v>3.15</v>
      </c>
      <c r="I99" s="50">
        <v>2.73</v>
      </c>
      <c r="J99" s="50">
        <v>1.93</v>
      </c>
      <c r="K99" s="50"/>
      <c r="L99" s="50"/>
      <c r="M99" s="50"/>
      <c r="N99" s="50">
        <v>2.16</v>
      </c>
      <c r="O99" s="50">
        <v>2.6</v>
      </c>
      <c r="P99" s="50">
        <v>3</v>
      </c>
      <c r="Q99" s="50">
        <v>4.03</v>
      </c>
      <c r="R99" s="51">
        <f t="shared" si="7"/>
        <v>29.000000000000004</v>
      </c>
      <c r="S99" s="5"/>
      <c r="T99" s="45"/>
      <c r="U99" s="45"/>
    </row>
    <row r="100" spans="1:21" x14ac:dyDescent="0.25">
      <c r="A100" s="87"/>
      <c r="B100" s="70"/>
      <c r="C100" s="78"/>
      <c r="D100" s="78"/>
      <c r="E100" s="52" t="s">
        <v>9</v>
      </c>
      <c r="F100" s="50">
        <f>F99*C99/1000</f>
        <v>99.225319999999996</v>
      </c>
      <c r="G100" s="50">
        <f>G99*C99/1000</f>
        <v>86.57508</v>
      </c>
      <c r="H100" s="50">
        <f>H99*C99/1000</f>
        <v>62.262900000000002</v>
      </c>
      <c r="I100" s="50">
        <f>I99*C99/1000</f>
        <v>53.961179999999999</v>
      </c>
      <c r="J100" s="50">
        <f>J99*C99/1000</f>
        <v>38.148379999999996</v>
      </c>
      <c r="K100" s="50"/>
      <c r="L100" s="50"/>
      <c r="M100" s="50"/>
      <c r="N100" s="50">
        <f>N99*C99/1000</f>
        <v>42.694560000000003</v>
      </c>
      <c r="O100" s="50">
        <f>O99*D99/1000</f>
        <v>51.391599999999997</v>
      </c>
      <c r="P100" s="50">
        <f>P99*D99/1000</f>
        <v>59.298000000000002</v>
      </c>
      <c r="Q100" s="50">
        <f>Q99*D99/1000</f>
        <v>79.656980000000004</v>
      </c>
      <c r="R100" s="51">
        <f t="shared" ref="R100:R104" si="17">SUM(F100:J100,N100:Q100)</f>
        <v>573.21399999999994</v>
      </c>
      <c r="S100" s="5"/>
      <c r="T100" s="45"/>
      <c r="U100" s="45"/>
    </row>
    <row r="101" spans="1:21" x14ac:dyDescent="0.25">
      <c r="A101" s="87">
        <v>4</v>
      </c>
      <c r="B101" s="98" t="s">
        <v>63</v>
      </c>
      <c r="C101" s="77">
        <v>14525</v>
      </c>
      <c r="D101" s="77">
        <v>14525</v>
      </c>
      <c r="E101" s="54" t="s">
        <v>3</v>
      </c>
      <c r="F101" s="50">
        <v>4.2</v>
      </c>
      <c r="G101" s="50">
        <v>3.7</v>
      </c>
      <c r="H101" s="50">
        <v>3</v>
      </c>
      <c r="I101" s="50">
        <v>2.4</v>
      </c>
      <c r="J101" s="50">
        <v>1.4</v>
      </c>
      <c r="K101" s="50"/>
      <c r="L101" s="50"/>
      <c r="M101" s="50"/>
      <c r="N101" s="50">
        <v>1.9</v>
      </c>
      <c r="O101" s="50">
        <v>2.2000000000000002</v>
      </c>
      <c r="P101" s="50">
        <v>2.6</v>
      </c>
      <c r="Q101" s="50">
        <v>3.5</v>
      </c>
      <c r="R101" s="51">
        <f t="shared" si="17"/>
        <v>24.900000000000002</v>
      </c>
      <c r="S101" s="5"/>
      <c r="T101" s="45"/>
      <c r="U101" s="45"/>
    </row>
    <row r="102" spans="1:21" ht="15" customHeight="1" x14ac:dyDescent="0.25">
      <c r="A102" s="87"/>
      <c r="B102" s="98"/>
      <c r="C102" s="78"/>
      <c r="D102" s="78"/>
      <c r="E102" s="52" t="s">
        <v>9</v>
      </c>
      <c r="F102" s="50">
        <f>F101*C101/1000</f>
        <v>61.005000000000003</v>
      </c>
      <c r="G102" s="50">
        <f>G101*C101/1000</f>
        <v>53.7425</v>
      </c>
      <c r="H102" s="50">
        <f>H101*C101/1000</f>
        <v>43.575000000000003</v>
      </c>
      <c r="I102" s="50">
        <f>I101*C101/1000</f>
        <v>34.86</v>
      </c>
      <c r="J102" s="50">
        <f>J101*C101/1000</f>
        <v>20.335000000000001</v>
      </c>
      <c r="K102" s="50"/>
      <c r="L102" s="50"/>
      <c r="M102" s="50"/>
      <c r="N102" s="50">
        <f>N101*C101/1000</f>
        <v>27.5975</v>
      </c>
      <c r="O102" s="50">
        <f>O101*D101/1000</f>
        <v>31.955000000000005</v>
      </c>
      <c r="P102" s="50">
        <f>P101*D101/1000</f>
        <v>37.765000000000001</v>
      </c>
      <c r="Q102" s="50">
        <f>Q101*D101/1000</f>
        <v>50.837499999999999</v>
      </c>
      <c r="R102" s="51">
        <f t="shared" si="17"/>
        <v>361.67249999999996</v>
      </c>
      <c r="S102" s="5"/>
      <c r="T102" s="45"/>
      <c r="U102" s="45"/>
    </row>
    <row r="103" spans="1:21" s="6" customFormat="1" x14ac:dyDescent="0.25">
      <c r="A103" s="87">
        <v>5</v>
      </c>
      <c r="B103" s="98" t="s">
        <v>64</v>
      </c>
      <c r="C103" s="77">
        <v>8561.7000000000007</v>
      </c>
      <c r="D103" s="77">
        <v>9515.1</v>
      </c>
      <c r="E103" s="54" t="s">
        <v>3</v>
      </c>
      <c r="F103" s="50">
        <v>3.21</v>
      </c>
      <c r="G103" s="50">
        <v>2.83</v>
      </c>
      <c r="H103" s="50">
        <v>2.27</v>
      </c>
      <c r="I103" s="50">
        <v>1.79</v>
      </c>
      <c r="J103" s="50">
        <v>1.04</v>
      </c>
      <c r="K103" s="50"/>
      <c r="L103" s="50"/>
      <c r="M103" s="50"/>
      <c r="N103" s="50">
        <v>1.42</v>
      </c>
      <c r="O103" s="50">
        <v>1.7</v>
      </c>
      <c r="P103" s="50">
        <v>1.98</v>
      </c>
      <c r="Q103" s="50">
        <v>2.64</v>
      </c>
      <c r="R103" s="51">
        <f t="shared" si="17"/>
        <v>18.88</v>
      </c>
      <c r="S103" s="5"/>
      <c r="T103" s="45"/>
      <c r="U103" s="45"/>
    </row>
    <row r="104" spans="1:21" s="6" customFormat="1" ht="15" customHeight="1" x14ac:dyDescent="0.25">
      <c r="A104" s="87"/>
      <c r="B104" s="98"/>
      <c r="C104" s="78"/>
      <c r="D104" s="78"/>
      <c r="E104" s="52" t="s">
        <v>9</v>
      </c>
      <c r="F104" s="50">
        <f>F103*C103/1000</f>
        <v>27.483057000000002</v>
      </c>
      <c r="G104" s="50">
        <f>G103*C103/1000</f>
        <v>24.229611000000006</v>
      </c>
      <c r="H104" s="50">
        <f>H103*C103/1000</f>
        <v>19.435059000000003</v>
      </c>
      <c r="I104" s="50">
        <f>I103*C103/1000</f>
        <v>15.325443000000002</v>
      </c>
      <c r="J104" s="50">
        <f>J103*C103/1000</f>
        <v>8.9041680000000021</v>
      </c>
      <c r="K104" s="50"/>
      <c r="L104" s="50"/>
      <c r="M104" s="50"/>
      <c r="N104" s="50">
        <f>N103*C103/1000</f>
        <v>12.157613999999999</v>
      </c>
      <c r="O104" s="50">
        <f>O103*D103/1000</f>
        <v>16.17567</v>
      </c>
      <c r="P104" s="50">
        <f>P103*D103/1000</f>
        <v>18.839898000000002</v>
      </c>
      <c r="Q104" s="50">
        <f>Q103*D103/1000</f>
        <v>25.119864</v>
      </c>
      <c r="R104" s="51">
        <f t="shared" si="17"/>
        <v>167.67038400000001</v>
      </c>
      <c r="S104" s="5"/>
      <c r="T104" s="45"/>
      <c r="U104" s="45"/>
    </row>
    <row r="105" spans="1:21" s="6" customFormat="1" x14ac:dyDescent="0.25">
      <c r="A105" s="94">
        <v>6</v>
      </c>
      <c r="B105" s="69" t="s">
        <v>29</v>
      </c>
      <c r="C105" s="77"/>
      <c r="D105" s="77"/>
      <c r="E105" s="54" t="s">
        <v>3</v>
      </c>
      <c r="F105" s="50">
        <f>F107+F109+F111+F113+F115+F117+F119+F121</f>
        <v>190.35999999999999</v>
      </c>
      <c r="G105" s="50">
        <f t="shared" ref="G105:R105" si="18">G107+G109+G111+G113+G115+G117+G119+G121</f>
        <v>169.03999999999996</v>
      </c>
      <c r="H105" s="50">
        <f t="shared" si="18"/>
        <v>137.66999999999999</v>
      </c>
      <c r="I105" s="50">
        <f t="shared" si="18"/>
        <v>111.24000000000001</v>
      </c>
      <c r="J105" s="50">
        <f t="shared" si="18"/>
        <v>63.910000000000011</v>
      </c>
      <c r="K105" s="50"/>
      <c r="L105" s="50"/>
      <c r="M105" s="50"/>
      <c r="N105" s="50">
        <f t="shared" si="18"/>
        <v>86.320000000000022</v>
      </c>
      <c r="O105" s="50">
        <f t="shared" si="18"/>
        <v>106.11</v>
      </c>
      <c r="P105" s="50">
        <f t="shared" si="18"/>
        <v>121.75000000000001</v>
      </c>
      <c r="Q105" s="50">
        <f t="shared" si="18"/>
        <v>158.22999999999999</v>
      </c>
      <c r="R105" s="50">
        <f t="shared" si="18"/>
        <v>1144.6300000000001</v>
      </c>
      <c r="S105" s="5"/>
      <c r="T105" s="38"/>
      <c r="U105" s="38"/>
    </row>
    <row r="106" spans="1:21" s="6" customFormat="1" ht="13.5" customHeight="1" x14ac:dyDescent="0.25">
      <c r="A106" s="95"/>
      <c r="B106" s="70"/>
      <c r="C106" s="78"/>
      <c r="D106" s="78"/>
      <c r="E106" s="52" t="s">
        <v>9</v>
      </c>
      <c r="F106" s="50">
        <f>F108+F110+F112+F114+F116+F118+F120+F122</f>
        <v>1737.1850769999999</v>
      </c>
      <c r="G106" s="50">
        <f t="shared" ref="G106:R106" si="19">G108+G110+G112+G114+G116+G118+G120+G122</f>
        <v>1531.7342439999998</v>
      </c>
      <c r="H106" s="50">
        <f t="shared" si="19"/>
        <v>1234.7717809999999</v>
      </c>
      <c r="I106" s="50">
        <f t="shared" si="19"/>
        <v>981.69928300000015</v>
      </c>
      <c r="J106" s="50">
        <f t="shared" si="19"/>
        <v>564.65636200000006</v>
      </c>
      <c r="K106" s="50"/>
      <c r="L106" s="50"/>
      <c r="M106" s="50"/>
      <c r="N106" s="50">
        <f t="shared" si="19"/>
        <v>770.45125399999984</v>
      </c>
      <c r="O106" s="50">
        <f t="shared" si="19"/>
        <v>990.75962799999991</v>
      </c>
      <c r="P106" s="50">
        <f t="shared" si="19"/>
        <v>1147.1140779999998</v>
      </c>
      <c r="Q106" s="50">
        <f t="shared" si="19"/>
        <v>1512.4358739999998</v>
      </c>
      <c r="R106" s="50">
        <f t="shared" si="19"/>
        <v>10470.807581000001</v>
      </c>
      <c r="S106" s="5"/>
      <c r="T106" s="38"/>
      <c r="U106" s="38"/>
    </row>
    <row r="107" spans="1:21" s="6" customFormat="1" x14ac:dyDescent="0.25">
      <c r="A107" s="67" t="s">
        <v>84</v>
      </c>
      <c r="B107" s="69" t="s">
        <v>29</v>
      </c>
      <c r="C107" s="71">
        <v>3183.6</v>
      </c>
      <c r="D107" s="71">
        <v>3614.1</v>
      </c>
      <c r="E107" s="54" t="s">
        <v>3</v>
      </c>
      <c r="F107" s="50">
        <v>42.7</v>
      </c>
      <c r="G107" s="50">
        <v>37.68</v>
      </c>
      <c r="H107" s="50">
        <v>30.14</v>
      </c>
      <c r="I107" s="50">
        <v>23.86</v>
      </c>
      <c r="J107" s="50">
        <v>13.81</v>
      </c>
      <c r="K107" s="50"/>
      <c r="L107" s="50"/>
      <c r="M107" s="50"/>
      <c r="N107" s="50">
        <v>18.84</v>
      </c>
      <c r="O107" s="50">
        <v>22.61</v>
      </c>
      <c r="P107" s="50">
        <v>26.37</v>
      </c>
      <c r="Q107" s="50">
        <v>35.159999999999997</v>
      </c>
      <c r="R107" s="51">
        <f t="shared" ref="R107:R121" si="20">SUM(F107:J107,N107:Q107)</f>
        <v>251.17</v>
      </c>
      <c r="S107" s="5"/>
      <c r="T107" s="38"/>
      <c r="U107" s="38"/>
    </row>
    <row r="108" spans="1:21" s="6" customFormat="1" ht="12.75" customHeight="1" x14ac:dyDescent="0.25">
      <c r="A108" s="68"/>
      <c r="B108" s="70"/>
      <c r="C108" s="72"/>
      <c r="D108" s="72"/>
      <c r="E108" s="52" t="s">
        <v>9</v>
      </c>
      <c r="F108" s="50">
        <f>F107*C107/1000</f>
        <v>135.93971999999999</v>
      </c>
      <c r="G108" s="50">
        <f>G107*C107/1000</f>
        <v>119.95804799999999</v>
      </c>
      <c r="H108" s="50">
        <f>H107*C107/1000</f>
        <v>95.953704000000002</v>
      </c>
      <c r="I108" s="50">
        <f>I107*C107/1000</f>
        <v>75.960695999999999</v>
      </c>
      <c r="J108" s="50">
        <f>J107*C107/1000</f>
        <v>43.965516000000001</v>
      </c>
      <c r="K108" s="50"/>
      <c r="L108" s="50"/>
      <c r="M108" s="50"/>
      <c r="N108" s="50">
        <f>N107*C107/1000</f>
        <v>59.979023999999995</v>
      </c>
      <c r="O108" s="50">
        <f>O107*D107/1000</f>
        <v>81.714800999999994</v>
      </c>
      <c r="P108" s="50">
        <f>P107*D107/1000</f>
        <v>95.303816999999995</v>
      </c>
      <c r="Q108" s="50">
        <f>Q107*D107/1000</f>
        <v>127.07175599999998</v>
      </c>
      <c r="R108" s="51">
        <f t="shared" si="20"/>
        <v>835.84708199999989</v>
      </c>
      <c r="S108" s="5"/>
      <c r="T108" s="38"/>
      <c r="U108" s="38"/>
    </row>
    <row r="109" spans="1:21" s="6" customFormat="1" x14ac:dyDescent="0.25">
      <c r="A109" s="96" t="s">
        <v>85</v>
      </c>
      <c r="B109" s="69" t="s">
        <v>30</v>
      </c>
      <c r="C109" s="71">
        <v>3183.6</v>
      </c>
      <c r="D109" s="71">
        <v>3614.1</v>
      </c>
      <c r="E109" s="54" t="s">
        <v>3</v>
      </c>
      <c r="F109" s="50">
        <v>34.049999999999997</v>
      </c>
      <c r="G109" s="50">
        <v>30.05</v>
      </c>
      <c r="H109" s="50">
        <v>24.04</v>
      </c>
      <c r="I109" s="50">
        <v>19.03</v>
      </c>
      <c r="J109" s="50">
        <v>11.02</v>
      </c>
      <c r="K109" s="50"/>
      <c r="L109" s="50"/>
      <c r="M109" s="50"/>
      <c r="N109" s="50">
        <v>15.02</v>
      </c>
      <c r="O109" s="50">
        <v>18.03</v>
      </c>
      <c r="P109" s="50">
        <v>21.03</v>
      </c>
      <c r="Q109" s="50">
        <v>28.05</v>
      </c>
      <c r="R109" s="51">
        <f t="shared" si="20"/>
        <v>200.32</v>
      </c>
      <c r="S109" s="5"/>
      <c r="T109" s="38"/>
      <c r="U109" s="38"/>
    </row>
    <row r="110" spans="1:21" s="6" customFormat="1" ht="15" customHeight="1" x14ac:dyDescent="0.25">
      <c r="A110" s="96"/>
      <c r="B110" s="97"/>
      <c r="C110" s="72"/>
      <c r="D110" s="72"/>
      <c r="E110" s="52" t="s">
        <v>9</v>
      </c>
      <c r="F110" s="50">
        <f>F109*C109/1000</f>
        <v>108.40157999999998</v>
      </c>
      <c r="G110" s="50">
        <f>G109*C109/1000</f>
        <v>95.667179999999988</v>
      </c>
      <c r="H110" s="50">
        <f>H109*C109/1000</f>
        <v>76.533743999999984</v>
      </c>
      <c r="I110" s="50">
        <f>I109*C109/1000</f>
        <v>60.583908000000001</v>
      </c>
      <c r="J110" s="50">
        <f>J109*C109/1000</f>
        <v>35.083271999999994</v>
      </c>
      <c r="K110" s="50"/>
      <c r="L110" s="50"/>
      <c r="M110" s="50"/>
      <c r="N110" s="50">
        <f>N109*C109/1000</f>
        <v>47.817672000000002</v>
      </c>
      <c r="O110" s="50">
        <f>O109*D109/1000</f>
        <v>65.162223000000012</v>
      </c>
      <c r="P110" s="50">
        <f>P109*D109/1000</f>
        <v>76.004523000000006</v>
      </c>
      <c r="Q110" s="50">
        <f>Q109*D109/1000</f>
        <v>101.375505</v>
      </c>
      <c r="R110" s="51">
        <f>SUM(F110:Q110)</f>
        <v>666.62960700000008</v>
      </c>
      <c r="S110" s="5"/>
      <c r="T110" s="38"/>
      <c r="U110" s="38"/>
    </row>
    <row r="111" spans="1:21" x14ac:dyDescent="0.25">
      <c r="A111" s="96" t="s">
        <v>86</v>
      </c>
      <c r="B111" s="98" t="s">
        <v>31</v>
      </c>
      <c r="C111" s="77">
        <v>26674.2</v>
      </c>
      <c r="D111" s="77">
        <v>30158.1</v>
      </c>
      <c r="E111" s="54" t="s">
        <v>3</v>
      </c>
      <c r="F111" s="50">
        <v>10.02</v>
      </c>
      <c r="G111" s="50">
        <v>8.84</v>
      </c>
      <c r="H111" s="50">
        <v>7.07</v>
      </c>
      <c r="I111" s="50">
        <v>5.6</v>
      </c>
      <c r="J111" s="50">
        <v>3.24</v>
      </c>
      <c r="K111" s="50"/>
      <c r="L111" s="50"/>
      <c r="M111" s="50"/>
      <c r="N111" s="50">
        <v>4.42</v>
      </c>
      <c r="O111" s="50">
        <v>5.31</v>
      </c>
      <c r="P111" s="50">
        <v>6.19</v>
      </c>
      <c r="Q111" s="50">
        <v>8.26</v>
      </c>
      <c r="R111" s="51">
        <f t="shared" si="20"/>
        <v>58.95</v>
      </c>
      <c r="S111" s="5"/>
      <c r="T111" s="38"/>
      <c r="U111" s="38"/>
    </row>
    <row r="112" spans="1:21" x14ac:dyDescent="0.25">
      <c r="A112" s="96"/>
      <c r="B112" s="98"/>
      <c r="C112" s="78"/>
      <c r="D112" s="78"/>
      <c r="E112" s="52" t="s">
        <v>9</v>
      </c>
      <c r="F112" s="50">
        <f>F111*C111/1000</f>
        <v>267.27548400000001</v>
      </c>
      <c r="G112" s="50">
        <f>G111*C111/1000</f>
        <v>235.79992800000002</v>
      </c>
      <c r="H112" s="50">
        <f>H111*C111/1000</f>
        <v>188.58659400000002</v>
      </c>
      <c r="I112" s="50">
        <f>I111*C111/1000</f>
        <v>149.37551999999999</v>
      </c>
      <c r="J112" s="50">
        <f>J111*C111/1000</f>
        <v>86.424408000000014</v>
      </c>
      <c r="K112" s="50"/>
      <c r="L112" s="50"/>
      <c r="M112" s="50"/>
      <c r="N112" s="50">
        <f>N111*C111/1000</f>
        <v>117.89996400000001</v>
      </c>
      <c r="O112" s="50">
        <f>O111*D111/1000</f>
        <v>160.13951099999997</v>
      </c>
      <c r="P112" s="50">
        <f>P111*D111/1000</f>
        <v>186.678639</v>
      </c>
      <c r="Q112" s="50">
        <f>Q111*D111/1000</f>
        <v>249.10590599999998</v>
      </c>
      <c r="R112" s="51">
        <f>SUM(F112:Q112)</f>
        <v>1641.2859539999999</v>
      </c>
      <c r="S112" s="5"/>
      <c r="T112" s="38"/>
      <c r="U112" s="38"/>
    </row>
    <row r="113" spans="1:21" x14ac:dyDescent="0.25">
      <c r="A113" s="96" t="s">
        <v>87</v>
      </c>
      <c r="B113" s="98" t="s">
        <v>32</v>
      </c>
      <c r="C113" s="102">
        <v>5586</v>
      </c>
      <c r="D113" s="102">
        <v>6094.2</v>
      </c>
      <c r="E113" s="54" t="s">
        <v>3</v>
      </c>
      <c r="F113" s="50">
        <v>13.52</v>
      </c>
      <c r="G113" s="50">
        <v>11.93</v>
      </c>
      <c r="H113" s="50">
        <v>9.5500000000000007</v>
      </c>
      <c r="I113" s="50">
        <v>7.56</v>
      </c>
      <c r="J113" s="50">
        <v>4.38</v>
      </c>
      <c r="K113" s="50"/>
      <c r="L113" s="50"/>
      <c r="M113" s="50"/>
      <c r="N113" s="50">
        <v>5.97</v>
      </c>
      <c r="O113" s="50">
        <v>7.16</v>
      </c>
      <c r="P113" s="50">
        <v>8.35</v>
      </c>
      <c r="Q113" s="50">
        <v>11.13</v>
      </c>
      <c r="R113" s="51">
        <f t="shared" si="20"/>
        <v>79.55</v>
      </c>
      <c r="S113" s="5"/>
      <c r="T113" s="38"/>
      <c r="U113" s="38"/>
    </row>
    <row r="114" spans="1:21" x14ac:dyDescent="0.25">
      <c r="A114" s="96"/>
      <c r="B114" s="98"/>
      <c r="C114" s="102"/>
      <c r="D114" s="102"/>
      <c r="E114" s="52" t="s">
        <v>9</v>
      </c>
      <c r="F114" s="50">
        <f>F113*C113/1000</f>
        <v>75.522720000000007</v>
      </c>
      <c r="G114" s="50">
        <f>G113*C113/1000</f>
        <v>66.640979999999999</v>
      </c>
      <c r="H114" s="50">
        <f>H113*C113/1000</f>
        <v>53.346299999999999</v>
      </c>
      <c r="I114" s="50">
        <f>I113*C113/1000</f>
        <v>42.230159999999998</v>
      </c>
      <c r="J114" s="50">
        <f>J113*C113/1000</f>
        <v>24.46668</v>
      </c>
      <c r="K114" s="50"/>
      <c r="L114" s="50"/>
      <c r="M114" s="50"/>
      <c r="N114" s="50">
        <f>N113*C113/1000</f>
        <v>33.348419999999997</v>
      </c>
      <c r="O114" s="50">
        <f>O113*D113/1000</f>
        <v>43.634472000000002</v>
      </c>
      <c r="P114" s="50">
        <f>P113*D113/1000</f>
        <v>50.886569999999999</v>
      </c>
      <c r="Q114" s="50">
        <f>Q113*D113/1000</f>
        <v>67.828446</v>
      </c>
      <c r="R114" s="51">
        <f>SUM(F114:Q114)</f>
        <v>457.90474799999998</v>
      </c>
      <c r="S114" s="5"/>
      <c r="T114" s="38"/>
      <c r="U114" s="38"/>
    </row>
    <row r="115" spans="1:21" x14ac:dyDescent="0.25">
      <c r="A115" s="96" t="s">
        <v>88</v>
      </c>
      <c r="B115" s="98" t="s">
        <v>78</v>
      </c>
      <c r="C115" s="77">
        <v>8561.7000000000007</v>
      </c>
      <c r="D115" s="77">
        <v>9515.1</v>
      </c>
      <c r="E115" s="54" t="s">
        <v>3</v>
      </c>
      <c r="F115" s="50">
        <v>25.89</v>
      </c>
      <c r="G115" s="50">
        <v>22.84</v>
      </c>
      <c r="H115" s="50">
        <v>18.27</v>
      </c>
      <c r="I115" s="50">
        <v>14.47</v>
      </c>
      <c r="J115" s="50">
        <v>8.3800000000000008</v>
      </c>
      <c r="K115" s="50"/>
      <c r="L115" s="50"/>
      <c r="M115" s="50"/>
      <c r="N115" s="50">
        <v>11.42</v>
      </c>
      <c r="O115" s="50">
        <v>13.71</v>
      </c>
      <c r="P115" s="50">
        <v>15.99</v>
      </c>
      <c r="Q115" s="50">
        <v>21.31</v>
      </c>
      <c r="R115" s="51">
        <f t="shared" si="20"/>
        <v>152.28</v>
      </c>
      <c r="S115" s="5"/>
      <c r="T115" s="38"/>
      <c r="U115" s="38"/>
    </row>
    <row r="116" spans="1:21" ht="32.25" customHeight="1" x14ac:dyDescent="0.25">
      <c r="A116" s="96"/>
      <c r="B116" s="98"/>
      <c r="C116" s="78"/>
      <c r="D116" s="78"/>
      <c r="E116" s="52" t="s">
        <v>9</v>
      </c>
      <c r="F116" s="50">
        <f>F115*C115/1000</f>
        <v>221.66241300000004</v>
      </c>
      <c r="G116" s="50">
        <f>G115*C115/1000</f>
        <v>195.549228</v>
      </c>
      <c r="H116" s="50">
        <f>H115*C115/1000</f>
        <v>156.42225900000003</v>
      </c>
      <c r="I116" s="50">
        <f>I115*C115/1000</f>
        <v>123.88779900000002</v>
      </c>
      <c r="J116" s="50">
        <f>J115*C115/1000</f>
        <v>71.747046000000012</v>
      </c>
      <c r="K116" s="50"/>
      <c r="L116" s="50"/>
      <c r="M116" s="50"/>
      <c r="N116" s="50">
        <f>N115*C115/1000</f>
        <v>97.774614</v>
      </c>
      <c r="O116" s="50">
        <f>O115*D115/1000</f>
        <v>130.452021</v>
      </c>
      <c r="P116" s="50">
        <f>P115*D115/1000</f>
        <v>152.14644900000002</v>
      </c>
      <c r="Q116" s="50">
        <f>Q115*D115/1000</f>
        <v>202.76678099999998</v>
      </c>
      <c r="R116" s="51">
        <f>SUM(F116:Q116)</f>
        <v>1352.4086100000002</v>
      </c>
      <c r="S116" s="5"/>
      <c r="T116" s="38"/>
      <c r="U116" s="38"/>
    </row>
    <row r="117" spans="1:21" x14ac:dyDescent="0.25">
      <c r="A117" s="96" t="s">
        <v>89</v>
      </c>
      <c r="B117" s="98" t="s">
        <v>59</v>
      </c>
      <c r="C117" s="77">
        <v>14525</v>
      </c>
      <c r="D117" s="77">
        <v>14525</v>
      </c>
      <c r="E117" s="54" t="s">
        <v>3</v>
      </c>
      <c r="F117" s="50">
        <v>28.1</v>
      </c>
      <c r="G117" s="50">
        <v>24.7</v>
      </c>
      <c r="H117" s="50">
        <v>19.8</v>
      </c>
      <c r="I117" s="50">
        <v>15.7</v>
      </c>
      <c r="J117" s="50">
        <v>9</v>
      </c>
      <c r="K117" s="50"/>
      <c r="L117" s="50"/>
      <c r="M117" s="50"/>
      <c r="N117" s="50">
        <v>12.4</v>
      </c>
      <c r="O117" s="50">
        <v>14.9</v>
      </c>
      <c r="P117" s="50">
        <v>17.399999999999999</v>
      </c>
      <c r="Q117" s="50">
        <v>23</v>
      </c>
      <c r="R117" s="51">
        <f t="shared" si="20"/>
        <v>165</v>
      </c>
      <c r="S117" s="5"/>
      <c r="T117" s="38"/>
      <c r="U117" s="38"/>
    </row>
    <row r="118" spans="1:21" x14ac:dyDescent="0.25">
      <c r="A118" s="96"/>
      <c r="B118" s="98"/>
      <c r="C118" s="78"/>
      <c r="D118" s="78"/>
      <c r="E118" s="52" t="s">
        <v>9</v>
      </c>
      <c r="F118" s="50">
        <f>F117*C117/1000</f>
        <v>408.15249999999997</v>
      </c>
      <c r="G118" s="50">
        <f>G117*C117/1000</f>
        <v>358.76749999999998</v>
      </c>
      <c r="H118" s="50">
        <f>H117*C117/1000</f>
        <v>287.59500000000003</v>
      </c>
      <c r="I118" s="50">
        <f>I117*C117/1000</f>
        <v>228.04249999999999</v>
      </c>
      <c r="J118" s="50">
        <f>J117*C117/1000</f>
        <v>130.72499999999999</v>
      </c>
      <c r="K118" s="50"/>
      <c r="L118" s="50"/>
      <c r="M118" s="50"/>
      <c r="N118" s="50">
        <f>N117*C117/1000</f>
        <v>180.11</v>
      </c>
      <c r="O118" s="50">
        <f>O117*D117/1000</f>
        <v>216.42250000000001</v>
      </c>
      <c r="P118" s="50">
        <f>P117*D117/1000</f>
        <v>252.73499999999996</v>
      </c>
      <c r="Q118" s="50">
        <f>Q117*D117/1000</f>
        <v>334.07499999999999</v>
      </c>
      <c r="R118" s="51">
        <f>SUM(F118:Q118)</f>
        <v>2396.625</v>
      </c>
      <c r="S118" s="5"/>
      <c r="T118" s="38"/>
      <c r="U118" s="38"/>
    </row>
    <row r="119" spans="1:21" x14ac:dyDescent="0.25">
      <c r="A119" s="96" t="s">
        <v>90</v>
      </c>
      <c r="B119" s="98" t="s">
        <v>58</v>
      </c>
      <c r="C119" s="77">
        <v>3499</v>
      </c>
      <c r="D119" s="77">
        <v>3842</v>
      </c>
      <c r="E119" s="54" t="s">
        <v>3</v>
      </c>
      <c r="F119" s="50">
        <v>11.86</v>
      </c>
      <c r="G119" s="50">
        <v>11.86</v>
      </c>
      <c r="H119" s="50">
        <v>11.86</v>
      </c>
      <c r="I119" s="50">
        <v>11.86</v>
      </c>
      <c r="J119" s="50">
        <v>6.52</v>
      </c>
      <c r="K119" s="50"/>
      <c r="L119" s="50"/>
      <c r="M119" s="50"/>
      <c r="N119" s="50">
        <v>7.82</v>
      </c>
      <c r="O119" s="50">
        <v>11.86</v>
      </c>
      <c r="P119" s="50">
        <v>11.86</v>
      </c>
      <c r="Q119" s="50">
        <v>11.86</v>
      </c>
      <c r="R119" s="51">
        <f t="shared" si="20"/>
        <v>97.359999999999985</v>
      </c>
      <c r="S119" s="5"/>
      <c r="T119" s="38"/>
      <c r="U119" s="38"/>
    </row>
    <row r="120" spans="1:21" ht="29.25" customHeight="1" x14ac:dyDescent="0.25">
      <c r="A120" s="96"/>
      <c r="B120" s="98"/>
      <c r="C120" s="78"/>
      <c r="D120" s="78"/>
      <c r="E120" s="52" t="s">
        <v>9</v>
      </c>
      <c r="F120" s="50">
        <f>F119*C119/1000</f>
        <v>41.498139999999999</v>
      </c>
      <c r="G120" s="50">
        <f>G119*C119/1000</f>
        <v>41.498139999999999</v>
      </c>
      <c r="H120" s="50">
        <f>H119*C119/1000</f>
        <v>41.498139999999999</v>
      </c>
      <c r="I120" s="50">
        <f>I119*C119/1000</f>
        <v>41.498139999999999</v>
      </c>
      <c r="J120" s="50">
        <f>J119*C119/1000</f>
        <v>22.813479999999998</v>
      </c>
      <c r="K120" s="50"/>
      <c r="L120" s="50"/>
      <c r="M120" s="50"/>
      <c r="N120" s="50">
        <f>N119*C119/1000</f>
        <v>27.362179999999999</v>
      </c>
      <c r="O120" s="50">
        <f>O119*D119/1000</f>
        <v>45.566119999999998</v>
      </c>
      <c r="P120" s="50">
        <f>P119*D119/1000</f>
        <v>45.566119999999998</v>
      </c>
      <c r="Q120" s="50">
        <f>Q119*D119/1000</f>
        <v>45.566119999999998</v>
      </c>
      <c r="R120" s="51">
        <f t="shared" si="20"/>
        <v>352.86658</v>
      </c>
      <c r="S120" s="5"/>
      <c r="T120" s="38"/>
      <c r="U120" s="38"/>
    </row>
    <row r="121" spans="1:21" x14ac:dyDescent="0.25">
      <c r="A121" s="67" t="s">
        <v>91</v>
      </c>
      <c r="B121" s="98" t="s">
        <v>57</v>
      </c>
      <c r="C121" s="77">
        <v>19766</v>
      </c>
      <c r="D121" s="77">
        <v>19766</v>
      </c>
      <c r="E121" s="54" t="s">
        <v>3</v>
      </c>
      <c r="F121" s="50">
        <v>24.22</v>
      </c>
      <c r="G121" s="50">
        <v>21.14</v>
      </c>
      <c r="H121" s="50">
        <v>16.940000000000001</v>
      </c>
      <c r="I121" s="50">
        <v>13.16</v>
      </c>
      <c r="J121" s="50">
        <v>7.56</v>
      </c>
      <c r="K121" s="50"/>
      <c r="L121" s="50"/>
      <c r="M121" s="50"/>
      <c r="N121" s="50">
        <v>10.43</v>
      </c>
      <c r="O121" s="50">
        <v>12.53</v>
      </c>
      <c r="P121" s="50">
        <v>14.56</v>
      </c>
      <c r="Q121" s="50">
        <v>19.46</v>
      </c>
      <c r="R121" s="51">
        <f t="shared" si="20"/>
        <v>140</v>
      </c>
      <c r="S121" s="5"/>
      <c r="T121" s="38"/>
      <c r="U121" s="38"/>
    </row>
    <row r="122" spans="1:21" ht="20.25" customHeight="1" x14ac:dyDescent="0.25">
      <c r="A122" s="68"/>
      <c r="B122" s="98"/>
      <c r="C122" s="78"/>
      <c r="D122" s="78"/>
      <c r="E122" s="52" t="s">
        <v>9</v>
      </c>
      <c r="F122" s="50">
        <f>F121*C121/1000</f>
        <v>478.73251999999997</v>
      </c>
      <c r="G122" s="50">
        <f>G121*C121/1000</f>
        <v>417.85323999999997</v>
      </c>
      <c r="H122" s="50">
        <f>H121*C121/1000</f>
        <v>334.83604000000003</v>
      </c>
      <c r="I122" s="50">
        <f>I121*C121/1000</f>
        <v>260.12056000000001</v>
      </c>
      <c r="J122" s="50">
        <f>J121*C121/1000</f>
        <v>149.43096</v>
      </c>
      <c r="K122" s="50"/>
      <c r="L122" s="50"/>
      <c r="M122" s="50"/>
      <c r="N122" s="50">
        <f>N121*C121/1000</f>
        <v>206.15938</v>
      </c>
      <c r="O122" s="50">
        <f>O121*D121/1000</f>
        <v>247.66797999999997</v>
      </c>
      <c r="P122" s="50">
        <f>P121*D121/1000</f>
        <v>287.79295999999999</v>
      </c>
      <c r="Q122" s="50">
        <f>Q121*D121/1000</f>
        <v>384.64636000000007</v>
      </c>
      <c r="R122" s="51">
        <f>SUM(F122:Q122)</f>
        <v>2767.2400000000002</v>
      </c>
      <c r="S122" s="5"/>
      <c r="T122" s="38"/>
      <c r="U122" s="38"/>
    </row>
    <row r="123" spans="1:21" ht="30.75" customHeight="1" x14ac:dyDescent="0.25">
      <c r="A123" s="67" t="s">
        <v>94</v>
      </c>
      <c r="B123" s="69" t="s">
        <v>95</v>
      </c>
      <c r="C123" s="71">
        <v>3183.6</v>
      </c>
      <c r="D123" s="71">
        <v>3614.1</v>
      </c>
      <c r="E123" s="54" t="s">
        <v>3</v>
      </c>
      <c r="F123" s="50">
        <v>10.039999999999999</v>
      </c>
      <c r="G123" s="50">
        <v>8.85</v>
      </c>
      <c r="H123" s="50">
        <v>7.08</v>
      </c>
      <c r="I123" s="50">
        <v>5.61</v>
      </c>
      <c r="J123" s="50">
        <v>3.25</v>
      </c>
      <c r="K123" s="50"/>
      <c r="L123" s="50"/>
      <c r="M123" s="50"/>
      <c r="N123" s="50">
        <v>4.43</v>
      </c>
      <c r="O123" s="50">
        <v>5.31</v>
      </c>
      <c r="P123" s="50">
        <v>6.2</v>
      </c>
      <c r="Q123" s="50">
        <v>8.26</v>
      </c>
      <c r="R123" s="51">
        <f t="shared" ref="R123" si="21">SUM(F123:J123,N123:Q123)</f>
        <v>59.03</v>
      </c>
      <c r="S123" s="5"/>
      <c r="T123" s="38"/>
      <c r="U123" s="38"/>
    </row>
    <row r="124" spans="1:21" ht="61.5" customHeight="1" x14ac:dyDescent="0.25">
      <c r="A124" s="68"/>
      <c r="B124" s="70"/>
      <c r="C124" s="72"/>
      <c r="D124" s="72"/>
      <c r="E124" s="52" t="s">
        <v>9</v>
      </c>
      <c r="F124" s="50">
        <f>F123*C123/1000</f>
        <v>31.963343999999996</v>
      </c>
      <c r="G124" s="50">
        <f>G123*C123/1000</f>
        <v>28.174859999999995</v>
      </c>
      <c r="H124" s="50">
        <f>H123*C123/1000</f>
        <v>22.539887999999998</v>
      </c>
      <c r="I124" s="50">
        <f>I123*C123/1000</f>
        <v>17.859995999999999</v>
      </c>
      <c r="J124" s="50">
        <f>J123*C123/1000</f>
        <v>10.346699999999998</v>
      </c>
      <c r="K124" s="50"/>
      <c r="L124" s="50"/>
      <c r="M124" s="50"/>
      <c r="N124" s="50">
        <f>N123*C123/1000</f>
        <v>14.103347999999999</v>
      </c>
      <c r="O124" s="50">
        <f>O123*D123/1000</f>
        <v>19.190870999999998</v>
      </c>
      <c r="P124" s="50">
        <f>P123*D123/1000</f>
        <v>22.407420000000002</v>
      </c>
      <c r="Q124" s="50">
        <f>Q123*D123/1000</f>
        <v>29.852465999999996</v>
      </c>
      <c r="R124" s="51">
        <f>SUM(F124:Q124)</f>
        <v>196.43889299999998</v>
      </c>
      <c r="S124" s="5"/>
      <c r="T124" s="38"/>
      <c r="U124" s="38"/>
    </row>
    <row r="125" spans="1:21" ht="18" customHeight="1" x14ac:dyDescent="0.25">
      <c r="A125" s="94">
        <v>8</v>
      </c>
      <c r="B125" s="69" t="s">
        <v>33</v>
      </c>
      <c r="C125" s="71">
        <v>3183.6</v>
      </c>
      <c r="D125" s="71">
        <v>3614.1</v>
      </c>
      <c r="E125" s="49" t="s">
        <v>3</v>
      </c>
      <c r="F125" s="50">
        <v>26</v>
      </c>
      <c r="G125" s="50">
        <v>22.95</v>
      </c>
      <c r="H125" s="50">
        <v>18.36</v>
      </c>
      <c r="I125" s="50">
        <v>14.53</v>
      </c>
      <c r="J125" s="50">
        <v>8.41</v>
      </c>
      <c r="K125" s="50"/>
      <c r="L125" s="50"/>
      <c r="M125" s="50"/>
      <c r="N125" s="50">
        <v>11.47</v>
      </c>
      <c r="O125" s="50">
        <v>13.77</v>
      </c>
      <c r="P125" s="50">
        <v>16.059999999999999</v>
      </c>
      <c r="Q125" s="50">
        <v>21.42</v>
      </c>
      <c r="R125" s="51">
        <f>SUM(F125:J125,N125:Q125)</f>
        <v>152.96999999999997</v>
      </c>
      <c r="S125" s="5"/>
      <c r="T125" s="38"/>
      <c r="U125" s="38"/>
    </row>
    <row r="126" spans="1:21" ht="20.25" customHeight="1" x14ac:dyDescent="0.25">
      <c r="A126" s="95"/>
      <c r="B126" s="70"/>
      <c r="C126" s="72"/>
      <c r="D126" s="72"/>
      <c r="E126" s="52" t="s">
        <v>9</v>
      </c>
      <c r="F126" s="53">
        <f>F125*C125/1000</f>
        <v>82.773599999999988</v>
      </c>
      <c r="G126" s="53">
        <f>G125*C125/1000</f>
        <v>73.06362</v>
      </c>
      <c r="H126" s="53">
        <f>H125*C125/1000</f>
        <v>58.450895999999993</v>
      </c>
      <c r="I126" s="53">
        <f>I125*C125/1000</f>
        <v>46.257708000000001</v>
      </c>
      <c r="J126" s="53">
        <f>J125*C125/1000</f>
        <v>26.774076000000001</v>
      </c>
      <c r="K126" s="53"/>
      <c r="L126" s="53"/>
      <c r="M126" s="53"/>
      <c r="N126" s="53">
        <f>N125*C125/1000</f>
        <v>36.515892000000001</v>
      </c>
      <c r="O126" s="53">
        <f>O125*D125/1000</f>
        <v>49.766157</v>
      </c>
      <c r="P126" s="53">
        <f>P125*D125/1000</f>
        <v>58.042445999999998</v>
      </c>
      <c r="Q126" s="53">
        <f>Q125*D125/1000</f>
        <v>77.414022000000003</v>
      </c>
      <c r="R126" s="51">
        <f>SUM(F126:J126,N126:Q126)</f>
        <v>509.05841699999996</v>
      </c>
      <c r="S126" s="5"/>
      <c r="T126" s="38"/>
      <c r="U126" s="38"/>
    </row>
    <row r="127" spans="1:21" ht="20.25" customHeight="1" x14ac:dyDescent="0.25">
      <c r="A127" s="73"/>
      <c r="B127" s="75" t="s">
        <v>10</v>
      </c>
      <c r="C127" s="77"/>
      <c r="D127" s="77"/>
      <c r="E127" s="54" t="s">
        <v>3</v>
      </c>
      <c r="F127" s="50">
        <f>SUM(F95+F97+F99+F101+F103+F105+F123+F125)</f>
        <v>243.65999999999997</v>
      </c>
      <c r="G127" s="50">
        <f t="shared" ref="G127:J127" si="22">SUM(G95+G97+G99+G101+G103+G105+G123+G125)</f>
        <v>215.98999999999995</v>
      </c>
      <c r="H127" s="50">
        <f t="shared" si="22"/>
        <v>174.88</v>
      </c>
      <c r="I127" s="50">
        <f t="shared" si="22"/>
        <v>140.94999999999999</v>
      </c>
      <c r="J127" s="50">
        <f t="shared" si="22"/>
        <v>81.510000000000005</v>
      </c>
      <c r="K127" s="50"/>
      <c r="L127" s="50"/>
      <c r="M127" s="50"/>
      <c r="N127" s="50">
        <f t="shared" ref="N127:Q127" si="23">SUM(N95+N97+N99+N101+N103+N105+N123+N125)</f>
        <v>109.81000000000003</v>
      </c>
      <c r="O127" s="50">
        <f t="shared" si="23"/>
        <v>134.21</v>
      </c>
      <c r="P127" s="50">
        <f t="shared" si="23"/>
        <v>154.52000000000001</v>
      </c>
      <c r="Q127" s="50">
        <f t="shared" si="23"/>
        <v>201.97999999999996</v>
      </c>
      <c r="R127" s="50">
        <f>SUM(F127:Q127)</f>
        <v>1457.51</v>
      </c>
      <c r="S127" s="5"/>
      <c r="T127" s="38"/>
      <c r="U127" s="38"/>
    </row>
    <row r="128" spans="1:21" ht="17.25" customHeight="1" x14ac:dyDescent="0.25">
      <c r="A128" s="74"/>
      <c r="B128" s="76"/>
      <c r="C128" s="78"/>
      <c r="D128" s="78"/>
      <c r="E128" s="52" t="s">
        <v>9</v>
      </c>
      <c r="F128" s="50">
        <f>SUM(F96+F98+F100+F102+F104+F106+F124+F126)</f>
        <v>2059.6862839999999</v>
      </c>
      <c r="G128" s="50">
        <f t="shared" ref="G128:R128" si="24">SUM(G96+G98+G100+G102+G104+G106+G124+G126)</f>
        <v>1815.1018869999998</v>
      </c>
      <c r="H128" s="50">
        <f t="shared" si="24"/>
        <v>1454.9066439999999</v>
      </c>
      <c r="I128" s="50">
        <f t="shared" si="24"/>
        <v>1160.9312500000001</v>
      </c>
      <c r="J128" s="50">
        <f t="shared" si="24"/>
        <v>675.68159800000001</v>
      </c>
      <c r="K128" s="50"/>
      <c r="L128" s="50"/>
      <c r="M128" s="50"/>
      <c r="N128" s="50">
        <f t="shared" si="24"/>
        <v>912.26244399999985</v>
      </c>
      <c r="O128" s="50">
        <f t="shared" si="24"/>
        <v>1170.938905</v>
      </c>
      <c r="P128" s="50">
        <f t="shared" si="24"/>
        <v>1357.0655689999999</v>
      </c>
      <c r="Q128" s="50">
        <f t="shared" si="24"/>
        <v>1793.4363339999998</v>
      </c>
      <c r="R128" s="50">
        <f t="shared" si="24"/>
        <v>12400.010915000001</v>
      </c>
      <c r="S128" s="5"/>
      <c r="T128" s="38"/>
      <c r="U128" s="38"/>
    </row>
    <row r="129" spans="1:21" ht="20.25" customHeight="1" x14ac:dyDescent="0.25">
      <c r="A129" s="92" t="s">
        <v>100</v>
      </c>
      <c r="B129" s="84"/>
      <c r="C129" s="71">
        <v>3183.6</v>
      </c>
      <c r="D129" s="71">
        <v>3614.1</v>
      </c>
      <c r="E129" s="54" t="s">
        <v>3</v>
      </c>
      <c r="F129" s="50">
        <v>35.82</v>
      </c>
      <c r="G129" s="50">
        <v>31.7</v>
      </c>
      <c r="H129" s="50">
        <v>25.55</v>
      </c>
      <c r="I129" s="50">
        <v>20.38</v>
      </c>
      <c r="J129" s="50">
        <v>11.75</v>
      </c>
      <c r="K129" s="50"/>
      <c r="L129" s="50"/>
      <c r="M129" s="50"/>
      <c r="N129" s="50">
        <v>15.9</v>
      </c>
      <c r="O129" s="50">
        <v>19.350000000000001</v>
      </c>
      <c r="P129" s="50">
        <v>22.45</v>
      </c>
      <c r="Q129" s="50">
        <v>29.68</v>
      </c>
      <c r="R129" s="51">
        <f t="shared" ref="R129:R134" si="25">SUM(F129:J129,N129:Q129)</f>
        <v>212.57999999999998</v>
      </c>
      <c r="S129" s="5"/>
      <c r="T129" s="38"/>
      <c r="U129" s="38"/>
    </row>
    <row r="130" spans="1:21" ht="21.75" customHeight="1" x14ac:dyDescent="0.25">
      <c r="A130" s="93"/>
      <c r="B130" s="86"/>
      <c r="C130" s="72"/>
      <c r="D130" s="72"/>
      <c r="E130" s="52" t="s">
        <v>9</v>
      </c>
      <c r="F130" s="50">
        <f>F129*C129/1000</f>
        <v>114.036552</v>
      </c>
      <c r="G130" s="50">
        <f>G129*C129/1000</f>
        <v>100.92012</v>
      </c>
      <c r="H130" s="50">
        <f>H129*C129/1000</f>
        <v>81.340980000000002</v>
      </c>
      <c r="I130" s="50">
        <f>I129*C129/1000</f>
        <v>64.881767999999994</v>
      </c>
      <c r="J130" s="50">
        <f>J129*C129/1000</f>
        <v>37.407299999999992</v>
      </c>
      <c r="K130" s="50"/>
      <c r="L130" s="50"/>
      <c r="M130" s="50"/>
      <c r="N130" s="50">
        <f>N129*C129/1000</f>
        <v>50.619239999999998</v>
      </c>
      <c r="O130" s="50">
        <f>O129*D129/1000</f>
        <v>69.932835000000011</v>
      </c>
      <c r="P130" s="50">
        <f>P129*D129/1000</f>
        <v>81.136544999999998</v>
      </c>
      <c r="Q130" s="50">
        <f>Q129*D129/1000</f>
        <v>107.266488</v>
      </c>
      <c r="R130" s="50">
        <f t="shared" si="25"/>
        <v>707.54182799999978</v>
      </c>
      <c r="S130" s="5"/>
      <c r="T130" s="38"/>
      <c r="U130" s="38"/>
    </row>
    <row r="131" spans="1:21" x14ac:dyDescent="0.25">
      <c r="A131" s="83" t="s">
        <v>55</v>
      </c>
      <c r="B131" s="84"/>
      <c r="C131" s="71"/>
      <c r="D131" s="71"/>
      <c r="E131" s="54" t="s">
        <v>3</v>
      </c>
      <c r="F131" s="50">
        <f>F133+F135</f>
        <v>29.400000000000002</v>
      </c>
      <c r="G131" s="50">
        <f t="shared" ref="G131:R131" si="26">G133+G135</f>
        <v>25.95</v>
      </c>
      <c r="H131" s="50">
        <f t="shared" si="26"/>
        <v>20.75</v>
      </c>
      <c r="I131" s="50">
        <f t="shared" si="26"/>
        <v>16.43</v>
      </c>
      <c r="J131" s="50">
        <f t="shared" si="26"/>
        <v>9.51</v>
      </c>
      <c r="K131" s="50"/>
      <c r="L131" s="50"/>
      <c r="M131" s="50"/>
      <c r="N131" s="50">
        <f t="shared" si="26"/>
        <v>12.969999999999999</v>
      </c>
      <c r="O131" s="50">
        <f t="shared" si="26"/>
        <v>15.57</v>
      </c>
      <c r="P131" s="50">
        <f t="shared" si="26"/>
        <v>18.170000000000002</v>
      </c>
      <c r="Q131" s="50">
        <f t="shared" si="26"/>
        <v>24.21</v>
      </c>
      <c r="R131" s="50">
        <f t="shared" si="26"/>
        <v>172.95999999999998</v>
      </c>
      <c r="S131" s="5"/>
      <c r="T131" s="38"/>
      <c r="U131" s="38"/>
    </row>
    <row r="132" spans="1:21" ht="44.25" customHeight="1" x14ac:dyDescent="0.25">
      <c r="A132" s="85"/>
      <c r="B132" s="86"/>
      <c r="C132" s="72"/>
      <c r="D132" s="72"/>
      <c r="E132" s="52" t="s">
        <v>9</v>
      </c>
      <c r="F132" s="50">
        <f>F134+F136</f>
        <v>93.597839999999991</v>
      </c>
      <c r="G132" s="50">
        <f t="shared" ref="G132:R132" si="27">G134+G136</f>
        <v>82.614419999999996</v>
      </c>
      <c r="H132" s="50">
        <f t="shared" si="27"/>
        <v>66.059700000000007</v>
      </c>
      <c r="I132" s="50">
        <f t="shared" si="27"/>
        <v>52.306547999999992</v>
      </c>
      <c r="J132" s="50">
        <f t="shared" si="27"/>
        <v>30.276035999999998</v>
      </c>
      <c r="K132" s="50"/>
      <c r="L132" s="50"/>
      <c r="M132" s="50"/>
      <c r="N132" s="50">
        <f t="shared" si="27"/>
        <v>41.291291999999999</v>
      </c>
      <c r="O132" s="50">
        <f t="shared" si="27"/>
        <v>56.271536999999995</v>
      </c>
      <c r="P132" s="50">
        <f t="shared" si="27"/>
        <v>65.668196999999992</v>
      </c>
      <c r="Q132" s="50">
        <f t="shared" si="27"/>
        <v>87.497360999999998</v>
      </c>
      <c r="R132" s="50">
        <f t="shared" si="27"/>
        <v>575.58293100000003</v>
      </c>
      <c r="S132" s="5"/>
      <c r="T132" s="38"/>
      <c r="U132" s="38"/>
    </row>
    <row r="133" spans="1:21" ht="16.5" customHeight="1" x14ac:dyDescent="0.25">
      <c r="A133" s="87">
        <v>1</v>
      </c>
      <c r="B133" s="88" t="s">
        <v>34</v>
      </c>
      <c r="C133" s="71">
        <v>3183.6</v>
      </c>
      <c r="D133" s="71">
        <v>3614.1</v>
      </c>
      <c r="E133" s="54" t="s">
        <v>3</v>
      </c>
      <c r="F133" s="50">
        <v>20.260000000000002</v>
      </c>
      <c r="G133" s="50">
        <v>17.88</v>
      </c>
      <c r="H133" s="50">
        <v>14.3</v>
      </c>
      <c r="I133" s="50">
        <v>11.32</v>
      </c>
      <c r="J133" s="50">
        <v>6.56</v>
      </c>
      <c r="K133" s="50"/>
      <c r="L133" s="50"/>
      <c r="M133" s="50"/>
      <c r="N133" s="50">
        <v>8.94</v>
      </c>
      <c r="O133" s="50">
        <v>10.73</v>
      </c>
      <c r="P133" s="50">
        <v>12.52</v>
      </c>
      <c r="Q133" s="50">
        <v>16.690000000000001</v>
      </c>
      <c r="R133" s="51">
        <f t="shared" si="25"/>
        <v>119.19999999999999</v>
      </c>
      <c r="S133" s="5"/>
      <c r="T133" s="38"/>
      <c r="U133" s="38"/>
    </row>
    <row r="134" spans="1:21" ht="36" customHeight="1" x14ac:dyDescent="0.25">
      <c r="A134" s="87"/>
      <c r="B134" s="89"/>
      <c r="C134" s="72"/>
      <c r="D134" s="72"/>
      <c r="E134" s="52" t="s">
        <v>9</v>
      </c>
      <c r="F134" s="50">
        <f>F133*C133/1000</f>
        <v>64.499735999999999</v>
      </c>
      <c r="G134" s="50">
        <f>G133*C133/1000</f>
        <v>56.922767999999998</v>
      </c>
      <c r="H134" s="50">
        <f>H133*C133/1000</f>
        <v>45.525480000000002</v>
      </c>
      <c r="I134" s="50">
        <f>I133*C133/1000</f>
        <v>36.038351999999996</v>
      </c>
      <c r="J134" s="50">
        <f>J133*C133/1000</f>
        <v>20.884415999999998</v>
      </c>
      <c r="K134" s="50"/>
      <c r="L134" s="50"/>
      <c r="M134" s="50"/>
      <c r="N134" s="50">
        <f>N133*C133/1000</f>
        <v>28.461383999999999</v>
      </c>
      <c r="O134" s="50">
        <f>O133*D133/1000</f>
        <v>38.779292999999996</v>
      </c>
      <c r="P134" s="50">
        <f>P133*D133/1000</f>
        <v>45.248531999999997</v>
      </c>
      <c r="Q134" s="50">
        <f>Q133*D133/1000</f>
        <v>60.319329000000003</v>
      </c>
      <c r="R134" s="50">
        <f t="shared" si="25"/>
        <v>396.67929000000004</v>
      </c>
      <c r="S134" s="5"/>
      <c r="T134" s="38"/>
      <c r="U134" s="38"/>
    </row>
    <row r="135" spans="1:21" ht="20.25" customHeight="1" x14ac:dyDescent="0.25">
      <c r="A135" s="90">
        <v>2</v>
      </c>
      <c r="B135" s="69" t="s">
        <v>79</v>
      </c>
      <c r="C135" s="71">
        <v>3183.6</v>
      </c>
      <c r="D135" s="71">
        <v>3614.1</v>
      </c>
      <c r="E135" s="54" t="s">
        <v>3</v>
      </c>
      <c r="F135" s="50">
        <v>9.14</v>
      </c>
      <c r="G135" s="50">
        <v>8.07</v>
      </c>
      <c r="H135" s="50">
        <v>6.45</v>
      </c>
      <c r="I135" s="50">
        <v>5.1100000000000003</v>
      </c>
      <c r="J135" s="50">
        <v>2.95</v>
      </c>
      <c r="K135" s="50"/>
      <c r="L135" s="50"/>
      <c r="M135" s="50"/>
      <c r="N135" s="50">
        <v>4.03</v>
      </c>
      <c r="O135" s="50">
        <v>4.84</v>
      </c>
      <c r="P135" s="50">
        <v>5.65</v>
      </c>
      <c r="Q135" s="50">
        <v>7.52</v>
      </c>
      <c r="R135" s="51">
        <f t="shared" ref="R135:R148" si="28">SUM(F135:J135,N135:Q135)</f>
        <v>53.760000000000005</v>
      </c>
      <c r="S135" s="5"/>
      <c r="T135" s="38"/>
      <c r="U135" s="38"/>
    </row>
    <row r="136" spans="1:21" ht="17.25" customHeight="1" x14ac:dyDescent="0.25">
      <c r="A136" s="91"/>
      <c r="B136" s="70"/>
      <c r="C136" s="72"/>
      <c r="D136" s="72"/>
      <c r="E136" s="52" t="s">
        <v>9</v>
      </c>
      <c r="F136" s="50">
        <f>F135*C135/1000</f>
        <v>29.098103999999999</v>
      </c>
      <c r="G136" s="50">
        <f>G135*C135/1000</f>
        <v>25.691652000000001</v>
      </c>
      <c r="H136" s="50">
        <f>H135*C135/1000</f>
        <v>20.534220000000001</v>
      </c>
      <c r="I136" s="50">
        <f>I135*C135/1000</f>
        <v>16.268196</v>
      </c>
      <c r="J136" s="50">
        <f>J135*C135/1000</f>
        <v>9.3916200000000014</v>
      </c>
      <c r="K136" s="50"/>
      <c r="L136" s="50"/>
      <c r="M136" s="50"/>
      <c r="N136" s="50">
        <f>N135*C135/1000</f>
        <v>12.829908000000001</v>
      </c>
      <c r="O136" s="50">
        <f>O135*D135/1000</f>
        <v>17.492243999999999</v>
      </c>
      <c r="P136" s="50">
        <f>P135*D135/1000</f>
        <v>20.419665000000002</v>
      </c>
      <c r="Q136" s="50">
        <f>Q135*D135/1000</f>
        <v>27.178031999999998</v>
      </c>
      <c r="R136" s="51">
        <f t="shared" si="28"/>
        <v>178.90364100000002</v>
      </c>
      <c r="S136" s="5"/>
      <c r="T136" s="38"/>
      <c r="U136" s="38"/>
    </row>
    <row r="137" spans="1:21" ht="33" customHeight="1" x14ac:dyDescent="0.25">
      <c r="A137" s="83" t="s">
        <v>101</v>
      </c>
      <c r="B137" s="84"/>
      <c r="C137" s="71"/>
      <c r="D137" s="71"/>
      <c r="E137" s="54" t="s">
        <v>3</v>
      </c>
      <c r="F137" s="50">
        <f>F139+F141+F143</f>
        <v>19.25</v>
      </c>
      <c r="G137" s="50">
        <f t="shared" ref="G137:R137" si="29">G139+G141+G143</f>
        <v>17.950000000000003</v>
      </c>
      <c r="H137" s="50">
        <f t="shared" si="29"/>
        <v>14.719999999999999</v>
      </c>
      <c r="I137" s="50">
        <f t="shared" si="29"/>
        <v>12.01</v>
      </c>
      <c r="J137" s="50">
        <f t="shared" si="29"/>
        <v>7.38</v>
      </c>
      <c r="K137" s="50"/>
      <c r="L137" s="50"/>
      <c r="M137" s="50"/>
      <c r="N137" s="50">
        <f t="shared" si="29"/>
        <v>9.07</v>
      </c>
      <c r="O137" s="50">
        <f t="shared" si="29"/>
        <v>11.469999999999999</v>
      </c>
      <c r="P137" s="50">
        <f t="shared" si="29"/>
        <v>13.1</v>
      </c>
      <c r="Q137" s="50">
        <f t="shared" si="29"/>
        <v>16.88</v>
      </c>
      <c r="R137" s="50">
        <f t="shared" si="29"/>
        <v>121.82999999999998</v>
      </c>
      <c r="S137" s="5"/>
      <c r="T137" s="38"/>
      <c r="U137" s="38"/>
    </row>
    <row r="138" spans="1:21" ht="32.25" customHeight="1" x14ac:dyDescent="0.25">
      <c r="A138" s="85"/>
      <c r="B138" s="86"/>
      <c r="C138" s="72"/>
      <c r="D138" s="72"/>
      <c r="E138" s="52" t="s">
        <v>9</v>
      </c>
      <c r="F138" s="50">
        <f>F140+F142+F144</f>
        <v>60.272589999999994</v>
      </c>
      <c r="G138" s="50">
        <f t="shared" ref="G138:R138" si="30">G140+G142+G144</f>
        <v>56.326689999999992</v>
      </c>
      <c r="H138" s="50">
        <f t="shared" si="30"/>
        <v>46.31141199999999</v>
      </c>
      <c r="I138" s="50">
        <f t="shared" si="30"/>
        <v>37.919475999999996</v>
      </c>
      <c r="J138" s="50">
        <f t="shared" si="30"/>
        <v>23.445773999999997</v>
      </c>
      <c r="K138" s="50"/>
      <c r="L138" s="50"/>
      <c r="M138" s="50"/>
      <c r="N138" s="50">
        <f t="shared" si="30"/>
        <v>28.495749999999997</v>
      </c>
      <c r="O138" s="50">
        <f t="shared" si="30"/>
        <v>40.877500999999995</v>
      </c>
      <c r="P138" s="50">
        <f t="shared" si="30"/>
        <v>46.603864999999992</v>
      </c>
      <c r="Q138" s="50">
        <f t="shared" si="30"/>
        <v>59.885273000000005</v>
      </c>
      <c r="R138" s="50">
        <f t="shared" si="30"/>
        <v>400.13833099999988</v>
      </c>
      <c r="S138" s="5"/>
      <c r="T138" s="38"/>
      <c r="U138" s="38"/>
    </row>
    <row r="139" spans="1:21" ht="18.75" customHeight="1" x14ac:dyDescent="0.25">
      <c r="A139" s="87">
        <v>1</v>
      </c>
      <c r="B139" s="69" t="s">
        <v>92</v>
      </c>
      <c r="C139" s="71">
        <v>3183.6</v>
      </c>
      <c r="D139" s="71">
        <v>3614.1</v>
      </c>
      <c r="E139" s="54" t="s">
        <v>3</v>
      </c>
      <c r="F139" s="50">
        <v>16.04</v>
      </c>
      <c r="G139" s="50">
        <v>14.92</v>
      </c>
      <c r="H139" s="50">
        <v>11.94</v>
      </c>
      <c r="I139" s="50">
        <v>9.4499999999999993</v>
      </c>
      <c r="J139" s="50">
        <v>5.47</v>
      </c>
      <c r="K139" s="53"/>
      <c r="L139" s="53"/>
      <c r="M139" s="53"/>
      <c r="N139" s="50">
        <v>7.46</v>
      </c>
      <c r="O139" s="50">
        <v>8.9499999999999993</v>
      </c>
      <c r="P139" s="50">
        <v>10.45</v>
      </c>
      <c r="Q139" s="50">
        <v>13.93</v>
      </c>
      <c r="R139" s="50">
        <f t="shared" ref="R139:R145" si="31">SUM(F139:J139,N139:Q139)</f>
        <v>98.609999999999985</v>
      </c>
      <c r="S139" s="5"/>
      <c r="T139" s="38"/>
      <c r="U139" s="38"/>
    </row>
    <row r="140" spans="1:21" ht="17.25" customHeight="1" x14ac:dyDescent="0.25">
      <c r="A140" s="87"/>
      <c r="B140" s="70"/>
      <c r="C140" s="72"/>
      <c r="D140" s="72"/>
      <c r="E140" s="52" t="s">
        <v>9</v>
      </c>
      <c r="F140" s="50">
        <f>F139*C139/1000</f>
        <v>51.064943999999997</v>
      </c>
      <c r="G140" s="50">
        <f>G139*C139/1000</f>
        <v>47.499311999999996</v>
      </c>
      <c r="H140" s="50">
        <f>H139*C139/1000</f>
        <v>38.012183999999991</v>
      </c>
      <c r="I140" s="50">
        <f>I139*C139/1000</f>
        <v>30.085019999999997</v>
      </c>
      <c r="J140" s="50">
        <f>J139*C139/1000</f>
        <v>17.414291999999996</v>
      </c>
      <c r="K140" s="53"/>
      <c r="L140" s="53"/>
      <c r="M140" s="53"/>
      <c r="N140" s="50">
        <f>N139*C139/1000</f>
        <v>23.749655999999998</v>
      </c>
      <c r="O140" s="50">
        <f>O139*D139/1000</f>
        <v>32.346194999999994</v>
      </c>
      <c r="P140" s="50">
        <f>P139*D139/1000</f>
        <v>37.767344999999992</v>
      </c>
      <c r="Q140" s="50">
        <f>Q139*D139/1000</f>
        <v>50.344413000000003</v>
      </c>
      <c r="R140" s="50">
        <f t="shared" si="31"/>
        <v>328.2833609999999</v>
      </c>
      <c r="S140" s="5"/>
      <c r="T140" s="38"/>
      <c r="U140" s="38"/>
    </row>
    <row r="141" spans="1:21" ht="18" customHeight="1" x14ac:dyDescent="0.25">
      <c r="A141" s="87">
        <v>2</v>
      </c>
      <c r="B141" s="69" t="s">
        <v>93</v>
      </c>
      <c r="C141" s="77">
        <v>3499</v>
      </c>
      <c r="D141" s="77">
        <v>3842</v>
      </c>
      <c r="E141" s="54" t="s">
        <v>3</v>
      </c>
      <c r="F141" s="50">
        <v>1.75</v>
      </c>
      <c r="G141" s="50">
        <v>1.75</v>
      </c>
      <c r="H141" s="50">
        <v>1.75</v>
      </c>
      <c r="I141" s="50">
        <v>1.75</v>
      </c>
      <c r="J141" s="50">
        <v>1.44</v>
      </c>
      <c r="K141" s="50"/>
      <c r="L141" s="50"/>
      <c r="M141" s="50"/>
      <c r="N141" s="50">
        <v>0.97</v>
      </c>
      <c r="O141" s="50">
        <v>1.75</v>
      </c>
      <c r="P141" s="50">
        <v>1.75</v>
      </c>
      <c r="Q141" s="50">
        <v>1.75</v>
      </c>
      <c r="R141" s="50">
        <f t="shared" ref="R141:R142" si="32">SUM(F141:J141,N141:Q141)</f>
        <v>14.66</v>
      </c>
      <c r="S141" s="5"/>
      <c r="T141" s="38"/>
      <c r="U141" s="38"/>
    </row>
    <row r="142" spans="1:21" ht="18" customHeight="1" x14ac:dyDescent="0.25">
      <c r="A142" s="87"/>
      <c r="B142" s="70"/>
      <c r="C142" s="78"/>
      <c r="D142" s="78"/>
      <c r="E142" s="52" t="s">
        <v>9</v>
      </c>
      <c r="F142" s="50">
        <f>F141*C141/1000</f>
        <v>6.1232499999999996</v>
      </c>
      <c r="G142" s="50">
        <f>G141*C141/1000</f>
        <v>6.1232499999999996</v>
      </c>
      <c r="H142" s="50">
        <f>H141*C141/1000</f>
        <v>6.1232499999999996</v>
      </c>
      <c r="I142" s="50">
        <f>I141*C141/1000</f>
        <v>6.1232499999999996</v>
      </c>
      <c r="J142" s="50">
        <f>J141*C141/1000</f>
        <v>5.0385599999999995</v>
      </c>
      <c r="K142" s="50"/>
      <c r="L142" s="50"/>
      <c r="M142" s="50"/>
      <c r="N142" s="50">
        <f>N141*C141/1000</f>
        <v>3.3940299999999999</v>
      </c>
      <c r="O142" s="50">
        <f>O141*D141/1000</f>
        <v>6.7234999999999996</v>
      </c>
      <c r="P142" s="50">
        <f>P141*D141/1000</f>
        <v>6.7234999999999996</v>
      </c>
      <c r="Q142" s="50">
        <f>Q141*D141/1000</f>
        <v>6.7234999999999996</v>
      </c>
      <c r="R142" s="50">
        <f t="shared" si="32"/>
        <v>53.096090000000004</v>
      </c>
      <c r="S142" s="5"/>
      <c r="T142" s="38"/>
      <c r="U142" s="38"/>
    </row>
    <row r="143" spans="1:21" x14ac:dyDescent="0.25">
      <c r="A143" s="87">
        <v>3</v>
      </c>
      <c r="B143" s="69" t="s">
        <v>98</v>
      </c>
      <c r="C143" s="77">
        <v>2112.6</v>
      </c>
      <c r="D143" s="77">
        <v>2347.8000000000002</v>
      </c>
      <c r="E143" s="54" t="s">
        <v>3</v>
      </c>
      <c r="F143" s="50">
        <v>1.46</v>
      </c>
      <c r="G143" s="50">
        <v>1.28</v>
      </c>
      <c r="H143" s="50">
        <v>1.03</v>
      </c>
      <c r="I143" s="50">
        <v>0.81</v>
      </c>
      <c r="J143" s="50">
        <v>0.47</v>
      </c>
      <c r="K143" s="50"/>
      <c r="L143" s="50"/>
      <c r="M143" s="50"/>
      <c r="N143" s="50">
        <v>0.64</v>
      </c>
      <c r="O143" s="50">
        <v>0.77</v>
      </c>
      <c r="P143" s="50">
        <v>0.9</v>
      </c>
      <c r="Q143" s="50">
        <v>1.2</v>
      </c>
      <c r="R143" s="50">
        <f t="shared" si="31"/>
        <v>8.5599999999999987</v>
      </c>
      <c r="S143" s="5"/>
      <c r="T143" s="38"/>
      <c r="U143" s="38"/>
    </row>
    <row r="144" spans="1:21" ht="14.25" customHeight="1" x14ac:dyDescent="0.25">
      <c r="A144" s="87"/>
      <c r="B144" s="70"/>
      <c r="C144" s="78"/>
      <c r="D144" s="78"/>
      <c r="E144" s="52" t="s">
        <v>9</v>
      </c>
      <c r="F144" s="50">
        <f>F143*C143/1000</f>
        <v>3.0843959999999999</v>
      </c>
      <c r="G144" s="50">
        <f>G143*C143/1000</f>
        <v>2.7041280000000003</v>
      </c>
      <c r="H144" s="50">
        <f>H143*C143/1000</f>
        <v>2.1759780000000002</v>
      </c>
      <c r="I144" s="50">
        <f>I143*C143/1000</f>
        <v>1.7112060000000002</v>
      </c>
      <c r="J144" s="50">
        <f>J143*C143/1000</f>
        <v>0.99292199999999986</v>
      </c>
      <c r="K144" s="53"/>
      <c r="L144" s="53"/>
      <c r="M144" s="53"/>
      <c r="N144" s="50">
        <f>N143*C143/1000</f>
        <v>1.3520640000000002</v>
      </c>
      <c r="O144" s="50">
        <f>O143*D143/1000</f>
        <v>1.8078060000000002</v>
      </c>
      <c r="P144" s="50">
        <f>P143*D143/1000</f>
        <v>2.1130200000000006</v>
      </c>
      <c r="Q144" s="50">
        <f>Q143*D143/1000</f>
        <v>2.8173600000000003</v>
      </c>
      <c r="R144" s="50">
        <f t="shared" si="31"/>
        <v>18.758880000000001</v>
      </c>
      <c r="S144" s="5"/>
      <c r="T144" s="38"/>
      <c r="U144" s="38"/>
    </row>
    <row r="145" spans="1:21" x14ac:dyDescent="0.25">
      <c r="A145" s="83" t="s">
        <v>56</v>
      </c>
      <c r="B145" s="84"/>
      <c r="C145" s="71">
        <v>3183.6</v>
      </c>
      <c r="D145" s="71">
        <v>3614.1</v>
      </c>
      <c r="E145" s="54" t="s">
        <v>3</v>
      </c>
      <c r="F145" s="50">
        <v>1.52</v>
      </c>
      <c r="G145" s="50">
        <v>1.35</v>
      </c>
      <c r="H145" s="50">
        <v>1.08</v>
      </c>
      <c r="I145" s="50">
        <v>0.85</v>
      </c>
      <c r="J145" s="50">
        <v>0.49</v>
      </c>
      <c r="K145" s="50"/>
      <c r="L145" s="50"/>
      <c r="M145" s="50"/>
      <c r="N145" s="50">
        <v>0.67</v>
      </c>
      <c r="O145" s="50">
        <v>0.81</v>
      </c>
      <c r="P145" s="50">
        <v>0.94</v>
      </c>
      <c r="Q145" s="50">
        <v>1.26</v>
      </c>
      <c r="R145" s="50">
        <f t="shared" si="31"/>
        <v>8.9699999999999989</v>
      </c>
      <c r="S145" s="5"/>
      <c r="T145" s="38"/>
      <c r="U145" s="38"/>
    </row>
    <row r="146" spans="1:21" ht="13.5" customHeight="1" x14ac:dyDescent="0.25">
      <c r="A146" s="85"/>
      <c r="B146" s="86"/>
      <c r="C146" s="72"/>
      <c r="D146" s="72"/>
      <c r="E146" s="52" t="s">
        <v>9</v>
      </c>
      <c r="F146" s="50">
        <f>F145*C145/1000</f>
        <v>4.8390719999999998</v>
      </c>
      <c r="G146" s="50">
        <f>G145*C145/1000</f>
        <v>4.2978600000000009</v>
      </c>
      <c r="H146" s="50">
        <f>H145*C145/1000</f>
        <v>3.438288</v>
      </c>
      <c r="I146" s="50">
        <f>I145*C145/1000</f>
        <v>2.7060599999999999</v>
      </c>
      <c r="J146" s="50">
        <f>J145*C145/1000</f>
        <v>1.5599639999999999</v>
      </c>
      <c r="K146" s="53"/>
      <c r="L146" s="53"/>
      <c r="M146" s="53"/>
      <c r="N146" s="50">
        <f>N145*C145/1000</f>
        <v>2.1330120000000004</v>
      </c>
      <c r="O146" s="50">
        <f>O145*D145/1000</f>
        <v>2.9274210000000003</v>
      </c>
      <c r="P146" s="50">
        <f>P145*D145/1000</f>
        <v>3.3972539999999998</v>
      </c>
      <c r="Q146" s="50">
        <f>Q145*D145/1000</f>
        <v>4.5537659999999995</v>
      </c>
      <c r="R146" s="50">
        <f t="shared" ref="R146" si="33">SUM(F146:J146,N146:Q146)</f>
        <v>29.852697000000003</v>
      </c>
      <c r="S146" s="5"/>
      <c r="T146" s="38"/>
      <c r="U146" s="38"/>
    </row>
    <row r="147" spans="1:21" x14ac:dyDescent="0.25">
      <c r="A147" s="79" t="s">
        <v>40</v>
      </c>
      <c r="B147" s="80"/>
      <c r="C147" s="77"/>
      <c r="D147" s="77"/>
      <c r="E147" s="62" t="s">
        <v>3</v>
      </c>
      <c r="F147" s="63">
        <f t="shared" ref="F147:J148" si="34">SUM(F37,F39,F41,F43,F92,F127,F129,F131,F145,F137)</f>
        <v>1345.3200000000002</v>
      </c>
      <c r="G147" s="63">
        <f t="shared" si="34"/>
        <v>1199.4000000000001</v>
      </c>
      <c r="H147" s="63">
        <f t="shared" si="34"/>
        <v>982.05</v>
      </c>
      <c r="I147" s="63">
        <f t="shared" si="34"/>
        <v>799.18000000000018</v>
      </c>
      <c r="J147" s="63">
        <f t="shared" si="34"/>
        <v>479.06999999999994</v>
      </c>
      <c r="K147" s="63"/>
      <c r="L147" s="63"/>
      <c r="M147" s="63"/>
      <c r="N147" s="63">
        <f t="shared" ref="N147:Q148" si="35">SUM(N37,N39,N41,N43,N92,N127,N129,N131,N145,N137)</f>
        <v>578.79000000000008</v>
      </c>
      <c r="O147" s="63">
        <f t="shared" si="35"/>
        <v>758.42000000000019</v>
      </c>
      <c r="P147" s="63">
        <f t="shared" si="35"/>
        <v>865.91000000000031</v>
      </c>
      <c r="Q147" s="63">
        <f t="shared" si="35"/>
        <v>1115.9600000000005</v>
      </c>
      <c r="R147" s="64">
        <f t="shared" si="28"/>
        <v>8124.1000000000022</v>
      </c>
      <c r="S147" s="5"/>
      <c r="T147" s="38"/>
      <c r="U147" s="38"/>
    </row>
    <row r="148" spans="1:21" x14ac:dyDescent="0.25">
      <c r="A148" s="81"/>
      <c r="B148" s="82"/>
      <c r="C148" s="78"/>
      <c r="D148" s="78"/>
      <c r="E148" s="65" t="s">
        <v>9</v>
      </c>
      <c r="F148" s="64">
        <f t="shared" si="34"/>
        <v>7542.6018210000002</v>
      </c>
      <c r="G148" s="64">
        <f t="shared" si="34"/>
        <v>6681.1927949999999</v>
      </c>
      <c r="H148" s="64">
        <f t="shared" si="34"/>
        <v>5416.8365549999999</v>
      </c>
      <c r="I148" s="64">
        <f t="shared" si="34"/>
        <v>4350.8803460000008</v>
      </c>
      <c r="J148" s="64">
        <f t="shared" si="34"/>
        <v>2603.7662769999997</v>
      </c>
      <c r="K148" s="64"/>
      <c r="L148" s="64"/>
      <c r="M148" s="64"/>
      <c r="N148" s="64">
        <f t="shared" si="35"/>
        <v>3172.7495039999994</v>
      </c>
      <c r="O148" s="64">
        <f t="shared" si="35"/>
        <v>4397.4538739999998</v>
      </c>
      <c r="P148" s="64">
        <f t="shared" si="35"/>
        <v>5057.7990180000006</v>
      </c>
      <c r="Q148" s="64">
        <f t="shared" si="35"/>
        <v>6595.9244300000009</v>
      </c>
      <c r="R148" s="64">
        <f t="shared" si="28"/>
        <v>45819.204619999997</v>
      </c>
      <c r="S148" s="5"/>
      <c r="T148" s="38"/>
      <c r="U148" s="38"/>
    </row>
    <row r="149" spans="1:21" x14ac:dyDescent="0.25">
      <c r="A149" s="9"/>
      <c r="B149" s="9"/>
      <c r="C149" s="10"/>
      <c r="D149" s="10"/>
      <c r="E149" s="11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</row>
    <row r="150" spans="1:21" x14ac:dyDescent="0.25">
      <c r="A150" s="9"/>
      <c r="B150" s="9"/>
      <c r="C150" s="10"/>
      <c r="D150" s="10"/>
      <c r="E150" s="11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T150" s="8"/>
      <c r="U150" s="8"/>
    </row>
    <row r="151" spans="1:21" x14ac:dyDescent="0.25">
      <c r="A151" s="13"/>
      <c r="B151" s="14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5"/>
      <c r="O151" s="15"/>
      <c r="P151" s="15"/>
      <c r="Q151" s="15"/>
      <c r="R151" s="15"/>
    </row>
    <row r="152" spans="1:21" x14ac:dyDescent="0.25">
      <c r="A152" s="13"/>
      <c r="B152" s="14"/>
      <c r="C152" s="10"/>
      <c r="D152" s="10"/>
      <c r="E152" s="10"/>
      <c r="F152" s="10"/>
      <c r="G152" s="10"/>
      <c r="H152" s="10"/>
      <c r="I152" s="10"/>
      <c r="J152" s="10"/>
      <c r="K152" s="10"/>
      <c r="L152" s="15"/>
      <c r="M152" s="15"/>
      <c r="N152" s="15"/>
      <c r="O152" s="15"/>
      <c r="P152" s="15"/>
      <c r="Q152" s="15"/>
      <c r="R152" s="15"/>
      <c r="S152" s="7"/>
    </row>
    <row r="153" spans="1:21" x14ac:dyDescent="0.25">
      <c r="A153" s="13"/>
      <c r="B153" s="14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6"/>
      <c r="O153" s="16"/>
      <c r="P153" s="16"/>
      <c r="Q153" s="16"/>
      <c r="R153" s="16"/>
      <c r="S153" s="7"/>
    </row>
    <row r="154" spans="1:21" x14ac:dyDescent="0.25">
      <c r="A154" s="17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</row>
    <row r="155" spans="1:21" x14ac:dyDescent="0.25">
      <c r="A155" s="18"/>
      <c r="B155" s="18"/>
      <c r="C155" s="18"/>
      <c r="D155" s="18"/>
      <c r="E155" s="18"/>
      <c r="F155" s="18"/>
      <c r="G155" s="18"/>
      <c r="H155" s="18"/>
      <c r="I155" s="18"/>
      <c r="J155" s="18"/>
      <c r="K155" s="18"/>
      <c r="L155" s="18"/>
      <c r="M155" s="18"/>
      <c r="N155" s="18"/>
      <c r="O155" s="18"/>
      <c r="P155" s="18"/>
      <c r="Q155" s="18"/>
      <c r="R155" s="18"/>
    </row>
    <row r="156" spans="1:2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</row>
    <row r="157" spans="1:21" x14ac:dyDescent="0.25">
      <c r="A157" s="20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</row>
    <row r="158" spans="1:21" x14ac:dyDescent="0.25">
      <c r="A158" s="21"/>
      <c r="B158" s="21"/>
      <c r="C158" s="21"/>
      <c r="D158" s="22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</row>
    <row r="159" spans="1:21" x14ac:dyDescent="0.25">
      <c r="A159" s="21"/>
      <c r="B159" s="21"/>
      <c r="C159" s="21"/>
      <c r="D159" s="22"/>
      <c r="E159" s="21"/>
      <c r="F159" s="22"/>
      <c r="G159" s="22"/>
      <c r="H159" s="22"/>
      <c r="I159" s="22"/>
      <c r="J159" s="22"/>
      <c r="K159" s="22"/>
      <c r="L159" s="22"/>
      <c r="M159" s="22"/>
      <c r="N159" s="22"/>
      <c r="O159" s="22"/>
      <c r="P159" s="22"/>
      <c r="Q159" s="22"/>
      <c r="R159" s="21"/>
    </row>
    <row r="160" spans="1:21" x14ac:dyDescent="0.25">
      <c r="A160" s="23"/>
      <c r="B160" s="23"/>
      <c r="C160" s="23"/>
      <c r="D160" s="23"/>
      <c r="E160" s="23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</row>
    <row r="161" spans="1:18" x14ac:dyDescent="0.25">
      <c r="A161" s="13"/>
      <c r="B161" s="18"/>
      <c r="C161" s="18"/>
      <c r="D161" s="24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25"/>
    </row>
    <row r="162" spans="1:18" x14ac:dyDescent="0.25">
      <c r="A162" s="13"/>
      <c r="B162" s="18"/>
      <c r="C162" s="18"/>
      <c r="D162" s="24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25"/>
    </row>
    <row r="163" spans="1:18" x14ac:dyDescent="0.25">
      <c r="A163" s="13"/>
      <c r="B163" s="18"/>
      <c r="C163" s="18"/>
      <c r="D163" s="24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25"/>
    </row>
    <row r="164" spans="1:18" x14ac:dyDescent="0.25">
      <c r="A164" s="13"/>
      <c r="B164" s="18"/>
      <c r="C164" s="18"/>
      <c r="D164" s="24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25"/>
    </row>
    <row r="165" spans="1:18" x14ac:dyDescent="0.25">
      <c r="A165" s="13"/>
      <c r="B165" s="18"/>
      <c r="C165" s="18"/>
      <c r="D165" s="24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25"/>
    </row>
    <row r="166" spans="1:18" x14ac:dyDescent="0.25">
      <c r="A166" s="13"/>
      <c r="B166" s="18"/>
      <c r="C166" s="18"/>
      <c r="D166" s="24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25"/>
    </row>
    <row r="167" spans="1:18" x14ac:dyDescent="0.25">
      <c r="A167" s="13"/>
      <c r="B167" s="18"/>
      <c r="C167" s="18"/>
      <c r="D167" s="24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25"/>
    </row>
    <row r="168" spans="1:18" x14ac:dyDescent="0.25">
      <c r="A168" s="13"/>
      <c r="B168" s="18"/>
      <c r="C168" s="18"/>
      <c r="D168" s="24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25"/>
    </row>
    <row r="169" spans="1:18" x14ac:dyDescent="0.25">
      <c r="A169" s="13"/>
      <c r="B169" s="18"/>
      <c r="C169" s="18"/>
      <c r="D169" s="26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25"/>
    </row>
    <row r="170" spans="1:18" x14ac:dyDescent="0.25">
      <c r="A170" s="27"/>
      <c r="B170" s="27"/>
      <c r="C170" s="27"/>
      <c r="D170" s="28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25"/>
    </row>
    <row r="171" spans="1:18" x14ac:dyDescent="0.25">
      <c r="A171" s="13"/>
      <c r="B171" s="29"/>
      <c r="C171" s="29"/>
      <c r="D171" s="30"/>
      <c r="E171" s="10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</row>
    <row r="172" spans="1:18" x14ac:dyDescent="0.25">
      <c r="A172" s="13"/>
      <c r="B172" s="18"/>
      <c r="C172" s="18"/>
      <c r="D172" s="24"/>
      <c r="E172" s="10"/>
      <c r="F172" s="2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</row>
    <row r="173" spans="1:18" x14ac:dyDescent="0.25">
      <c r="A173" s="13"/>
      <c r="B173" s="29"/>
      <c r="C173" s="29"/>
      <c r="D173" s="30"/>
      <c r="E173" s="10"/>
      <c r="F173" s="2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</row>
    <row r="174" spans="1:18" x14ac:dyDescent="0.25">
      <c r="A174" s="13"/>
      <c r="B174" s="29"/>
      <c r="C174" s="29"/>
      <c r="D174" s="30"/>
      <c r="E174" s="10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</row>
    <row r="175" spans="1:18" x14ac:dyDescent="0.25">
      <c r="A175" s="13"/>
      <c r="B175" s="18"/>
      <c r="C175" s="18"/>
      <c r="D175" s="24"/>
      <c r="E175" s="10"/>
      <c r="F175" s="2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</row>
    <row r="176" spans="1:18" x14ac:dyDescent="0.25">
      <c r="A176" s="13"/>
      <c r="B176" s="21"/>
      <c r="C176" s="21"/>
      <c r="D176" s="31"/>
      <c r="E176" s="10"/>
      <c r="F176" s="2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</row>
    <row r="177" spans="1:18" x14ac:dyDescent="0.25">
      <c r="A177" s="13"/>
      <c r="B177" s="21"/>
      <c r="C177" s="21"/>
      <c r="D177" s="31"/>
      <c r="E177" s="10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</row>
    <row r="178" spans="1:18" x14ac:dyDescent="0.25">
      <c r="A178" s="32"/>
      <c r="B178" s="16"/>
      <c r="C178" s="16"/>
      <c r="D178" s="33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25"/>
    </row>
    <row r="179" spans="1:18" x14ac:dyDescent="0.25">
      <c r="A179" s="34"/>
      <c r="B179" s="34"/>
      <c r="C179" s="34"/>
      <c r="D179" s="35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</row>
    <row r="180" spans="1:18" x14ac:dyDescent="0.25">
      <c r="A180" s="13"/>
      <c r="B180" s="14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</row>
    <row r="181" spans="1:18" x14ac:dyDescent="0.25">
      <c r="A181" s="13"/>
      <c r="B181" s="14"/>
      <c r="C181" s="13"/>
      <c r="D181" s="13"/>
      <c r="E181" s="13"/>
      <c r="F181" s="10"/>
      <c r="G181" s="10"/>
      <c r="H181" s="10"/>
      <c r="I181" s="10"/>
      <c r="J181" s="10"/>
      <c r="K181" s="13"/>
      <c r="L181" s="13"/>
      <c r="M181" s="13"/>
      <c r="N181" s="13"/>
      <c r="O181" s="13"/>
      <c r="P181" s="13"/>
      <c r="Q181" s="13"/>
      <c r="R181" s="13"/>
    </row>
  </sheetData>
  <mergeCells count="293">
    <mergeCell ref="B19:B20"/>
    <mergeCell ref="B21:B22"/>
    <mergeCell ref="L2:R2"/>
    <mergeCell ref="N3:Q3"/>
    <mergeCell ref="B23:B24"/>
    <mergeCell ref="B25:B26"/>
    <mergeCell ref="A9:A10"/>
    <mergeCell ref="B9:B10"/>
    <mergeCell ref="A13:A14"/>
    <mergeCell ref="B13:B14"/>
    <mergeCell ref="A15:A16"/>
    <mergeCell ref="B15:B16"/>
    <mergeCell ref="B17:B18"/>
    <mergeCell ref="A6:A7"/>
    <mergeCell ref="B6:B7"/>
    <mergeCell ref="F6:F7"/>
    <mergeCell ref="G6:G7"/>
    <mergeCell ref="O6:O7"/>
    <mergeCell ref="P6:P7"/>
    <mergeCell ref="Q6:Q7"/>
    <mergeCell ref="N6:N7"/>
    <mergeCell ref="L6:L7"/>
    <mergeCell ref="M6:M7"/>
    <mergeCell ref="D31:D32"/>
    <mergeCell ref="C33:C34"/>
    <mergeCell ref="D33:D34"/>
    <mergeCell ref="C35:C36"/>
    <mergeCell ref="D35:D36"/>
    <mergeCell ref="L1:R1"/>
    <mergeCell ref="R6:R7"/>
    <mergeCell ref="G3:I3"/>
    <mergeCell ref="C4:R4"/>
    <mergeCell ref="C17:C18"/>
    <mergeCell ref="D17:D18"/>
    <mergeCell ref="C9:C10"/>
    <mergeCell ref="D9:D10"/>
    <mergeCell ref="C13:C14"/>
    <mergeCell ref="D13:D14"/>
    <mergeCell ref="C15:C16"/>
    <mergeCell ref="D15:D16"/>
    <mergeCell ref="C23:C24"/>
    <mergeCell ref="D23:D24"/>
    <mergeCell ref="C25:C26"/>
    <mergeCell ref="D25:D26"/>
    <mergeCell ref="C6:C7"/>
    <mergeCell ref="D6:D7"/>
    <mergeCell ref="A50:A51"/>
    <mergeCell ref="B50:B51"/>
    <mergeCell ref="C50:C51"/>
    <mergeCell ref="D50:D51"/>
    <mergeCell ref="B60:B61"/>
    <mergeCell ref="A60:A61"/>
    <mergeCell ref="C58:C59"/>
    <mergeCell ref="D58:D59"/>
    <mergeCell ref="A62:A63"/>
    <mergeCell ref="B62:B63"/>
    <mergeCell ref="C62:C63"/>
    <mergeCell ref="D62:D63"/>
    <mergeCell ref="A52:A53"/>
    <mergeCell ref="B52:B53"/>
    <mergeCell ref="C52:C53"/>
    <mergeCell ref="D52:D53"/>
    <mergeCell ref="A54:A55"/>
    <mergeCell ref="B54:B55"/>
    <mergeCell ref="C54:C55"/>
    <mergeCell ref="D54:D55"/>
    <mergeCell ref="A56:A57"/>
    <mergeCell ref="B56:B57"/>
    <mergeCell ref="C56:C57"/>
    <mergeCell ref="D56:D57"/>
    <mergeCell ref="C31:C32"/>
    <mergeCell ref="A31:A32"/>
    <mergeCell ref="A33:A34"/>
    <mergeCell ref="A35:A36"/>
    <mergeCell ref="A42:B42"/>
    <mergeCell ref="A37:A38"/>
    <mergeCell ref="B37:B38"/>
    <mergeCell ref="C37:C38"/>
    <mergeCell ref="D37:D38"/>
    <mergeCell ref="C41:C42"/>
    <mergeCell ref="D41:D42"/>
    <mergeCell ref="A8:B8"/>
    <mergeCell ref="H6:H7"/>
    <mergeCell ref="I6:I7"/>
    <mergeCell ref="J6:J7"/>
    <mergeCell ref="K6:K7"/>
    <mergeCell ref="A45:B45"/>
    <mergeCell ref="A46:A47"/>
    <mergeCell ref="B46:B47"/>
    <mergeCell ref="C46:C47"/>
    <mergeCell ref="D46:D47"/>
    <mergeCell ref="A11:A12"/>
    <mergeCell ref="B11:B12"/>
    <mergeCell ref="C11:C12"/>
    <mergeCell ref="D11:D12"/>
    <mergeCell ref="A19:A20"/>
    <mergeCell ref="A21:A22"/>
    <mergeCell ref="A23:A24"/>
    <mergeCell ref="A25:A26"/>
    <mergeCell ref="C19:C20"/>
    <mergeCell ref="D19:D20"/>
    <mergeCell ref="C21:C22"/>
    <mergeCell ref="A27:A28"/>
    <mergeCell ref="A29:A30"/>
    <mergeCell ref="D21:D22"/>
    <mergeCell ref="A17:A18"/>
    <mergeCell ref="A58:A59"/>
    <mergeCell ref="B58:B59"/>
    <mergeCell ref="C68:C69"/>
    <mergeCell ref="D68:D69"/>
    <mergeCell ref="A48:A49"/>
    <mergeCell ref="B48:B49"/>
    <mergeCell ref="C48:C49"/>
    <mergeCell ref="D48:D49"/>
    <mergeCell ref="B27:B28"/>
    <mergeCell ref="B29:B30"/>
    <mergeCell ref="B31:B32"/>
    <mergeCell ref="B33:B34"/>
    <mergeCell ref="B35:B36"/>
    <mergeCell ref="A43:B44"/>
    <mergeCell ref="C43:C44"/>
    <mergeCell ref="D43:D44"/>
    <mergeCell ref="A39:B40"/>
    <mergeCell ref="C39:C40"/>
    <mergeCell ref="D39:D40"/>
    <mergeCell ref="C27:C28"/>
    <mergeCell ref="D27:D28"/>
    <mergeCell ref="C29:C30"/>
    <mergeCell ref="D29:D30"/>
    <mergeCell ref="A82:A83"/>
    <mergeCell ref="B82:B83"/>
    <mergeCell ref="C82:C83"/>
    <mergeCell ref="D82:D83"/>
    <mergeCell ref="A80:A81"/>
    <mergeCell ref="B80:B81"/>
    <mergeCell ref="C80:C81"/>
    <mergeCell ref="D80:D81"/>
    <mergeCell ref="A66:A67"/>
    <mergeCell ref="B66:B67"/>
    <mergeCell ref="A76:A77"/>
    <mergeCell ref="B76:B77"/>
    <mergeCell ref="C76:C77"/>
    <mergeCell ref="D76:D77"/>
    <mergeCell ref="A78:A79"/>
    <mergeCell ref="B78:B79"/>
    <mergeCell ref="C78:C79"/>
    <mergeCell ref="D78:D79"/>
    <mergeCell ref="A72:A73"/>
    <mergeCell ref="B72:B73"/>
    <mergeCell ref="C72:C73"/>
    <mergeCell ref="D72:D73"/>
    <mergeCell ref="A70:A71"/>
    <mergeCell ref="B70:B71"/>
    <mergeCell ref="C60:C61"/>
    <mergeCell ref="D60:D61"/>
    <mergeCell ref="A74:A75"/>
    <mergeCell ref="B74:B75"/>
    <mergeCell ref="C74:C75"/>
    <mergeCell ref="D74:D75"/>
    <mergeCell ref="C70:C71"/>
    <mergeCell ref="D70:D71"/>
    <mergeCell ref="A64:A65"/>
    <mergeCell ref="B64:B65"/>
    <mergeCell ref="C64:C65"/>
    <mergeCell ref="D64:D65"/>
    <mergeCell ref="C66:C67"/>
    <mergeCell ref="D66:D67"/>
    <mergeCell ref="A68:A69"/>
    <mergeCell ref="B68:B69"/>
    <mergeCell ref="A92:A93"/>
    <mergeCell ref="B92:B93"/>
    <mergeCell ref="C92:C93"/>
    <mergeCell ref="D92:D93"/>
    <mergeCell ref="A90:A91"/>
    <mergeCell ref="B90:B91"/>
    <mergeCell ref="C90:C91"/>
    <mergeCell ref="D90:D91"/>
    <mergeCell ref="A88:A89"/>
    <mergeCell ref="B88:B89"/>
    <mergeCell ref="C88:C89"/>
    <mergeCell ref="D88:D89"/>
    <mergeCell ref="A94:B94"/>
    <mergeCell ref="A95:A96"/>
    <mergeCell ref="B95:B96"/>
    <mergeCell ref="C95:C96"/>
    <mergeCell ref="D95:D96"/>
    <mergeCell ref="A97:A98"/>
    <mergeCell ref="B97:B98"/>
    <mergeCell ref="C97:C98"/>
    <mergeCell ref="D97:D98"/>
    <mergeCell ref="A103:A104"/>
    <mergeCell ref="B103:B104"/>
    <mergeCell ref="C103:C104"/>
    <mergeCell ref="D103:D104"/>
    <mergeCell ref="A99:A100"/>
    <mergeCell ref="B99:B100"/>
    <mergeCell ref="C99:C100"/>
    <mergeCell ref="D99:D100"/>
    <mergeCell ref="A101:A102"/>
    <mergeCell ref="B101:B102"/>
    <mergeCell ref="C101:C102"/>
    <mergeCell ref="D101:D102"/>
    <mergeCell ref="B115:B116"/>
    <mergeCell ref="C115:C116"/>
    <mergeCell ref="D115:D116"/>
    <mergeCell ref="C109:C110"/>
    <mergeCell ref="D109:D110"/>
    <mergeCell ref="A105:A106"/>
    <mergeCell ref="B105:B106"/>
    <mergeCell ref="C105:C106"/>
    <mergeCell ref="D105:D106"/>
    <mergeCell ref="D121:D122"/>
    <mergeCell ref="B84:B85"/>
    <mergeCell ref="B86:B87"/>
    <mergeCell ref="A84:A85"/>
    <mergeCell ref="A86:A87"/>
    <mergeCell ref="C84:C85"/>
    <mergeCell ref="D84:D85"/>
    <mergeCell ref="A117:A118"/>
    <mergeCell ref="B117:B118"/>
    <mergeCell ref="C117:C118"/>
    <mergeCell ref="D117:D118"/>
    <mergeCell ref="A111:A112"/>
    <mergeCell ref="B111:B112"/>
    <mergeCell ref="C111:C112"/>
    <mergeCell ref="D111:D112"/>
    <mergeCell ref="A107:A108"/>
    <mergeCell ref="B107:B108"/>
    <mergeCell ref="C107:C108"/>
    <mergeCell ref="D119:D120"/>
    <mergeCell ref="A113:A114"/>
    <mergeCell ref="B113:B114"/>
    <mergeCell ref="C113:C114"/>
    <mergeCell ref="D113:D114"/>
    <mergeCell ref="A115:A116"/>
    <mergeCell ref="A133:A134"/>
    <mergeCell ref="B133:B134"/>
    <mergeCell ref="C133:C134"/>
    <mergeCell ref="D133:D134"/>
    <mergeCell ref="A135:A136"/>
    <mergeCell ref="B135:B136"/>
    <mergeCell ref="C135:C136"/>
    <mergeCell ref="D135:D136"/>
    <mergeCell ref="A129:B130"/>
    <mergeCell ref="C129:C130"/>
    <mergeCell ref="D129:D130"/>
    <mergeCell ref="A131:B132"/>
    <mergeCell ref="C131:C132"/>
    <mergeCell ref="D131:D132"/>
    <mergeCell ref="A147:B148"/>
    <mergeCell ref="C147:C148"/>
    <mergeCell ref="D147:D148"/>
    <mergeCell ref="A145:B146"/>
    <mergeCell ref="C145:C146"/>
    <mergeCell ref="D145:D146"/>
    <mergeCell ref="A137:B138"/>
    <mergeCell ref="C137:C138"/>
    <mergeCell ref="D137:D138"/>
    <mergeCell ref="A143:A144"/>
    <mergeCell ref="B143:B144"/>
    <mergeCell ref="C143:C144"/>
    <mergeCell ref="D143:D144"/>
    <mergeCell ref="A141:A142"/>
    <mergeCell ref="B141:B142"/>
    <mergeCell ref="C141:C142"/>
    <mergeCell ref="A139:A140"/>
    <mergeCell ref="B139:B140"/>
    <mergeCell ref="C139:C140"/>
    <mergeCell ref="D139:D140"/>
    <mergeCell ref="D141:D142"/>
    <mergeCell ref="A123:A124"/>
    <mergeCell ref="B123:B124"/>
    <mergeCell ref="C123:C124"/>
    <mergeCell ref="D123:D124"/>
    <mergeCell ref="C125:C126"/>
    <mergeCell ref="D125:D126"/>
    <mergeCell ref="A127:A128"/>
    <mergeCell ref="B127:B128"/>
    <mergeCell ref="C127:C128"/>
    <mergeCell ref="D127:D128"/>
    <mergeCell ref="C86:C87"/>
    <mergeCell ref="D86:D87"/>
    <mergeCell ref="A125:A126"/>
    <mergeCell ref="B125:B126"/>
    <mergeCell ref="D107:D108"/>
    <mergeCell ref="A109:A110"/>
    <mergeCell ref="B109:B110"/>
    <mergeCell ref="A119:A120"/>
    <mergeCell ref="B119:B120"/>
    <mergeCell ref="C119:C120"/>
    <mergeCell ref="A121:A122"/>
    <mergeCell ref="B121:B122"/>
    <mergeCell ref="C121:C122"/>
  </mergeCells>
  <pageMargins left="0.25" right="0.25" top="0.75" bottom="0.75" header="0.3" footer="0.3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 ТЭ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Zamstroy</dc:creator>
  <cp:lastModifiedBy>admin</cp:lastModifiedBy>
  <cp:lastPrinted>2026-08-21T12:25:00Z</cp:lastPrinted>
  <dcterms:created xsi:type="dcterms:W3CDTF">2020-12-28T08:27:03Z</dcterms:created>
  <dcterms:modified xsi:type="dcterms:W3CDTF">2026-08-21T12:25:24Z</dcterms:modified>
</cp:coreProperties>
</file>